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Work for Brynne Keith-Jennings\ABAWD\2018\Massachusetts\"/>
    </mc:Choice>
  </mc:AlternateContent>
  <bookViews>
    <workbookView xWindow="0" yWindow="0" windowWidth="28800" windowHeight="12435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</sheets>
  <definedNames>
    <definedName name="_xlnm._FilterDatabase" localSheetId="2" hidden="1">'Step 1'!$A$2:$AK$398</definedName>
    <definedName name="_xlnm._FilterDatabase" localSheetId="3" hidden="1">'Step 2'!$A$2:$H$398</definedName>
    <definedName name="_xlnm._FilterDatabase" localSheetId="4" hidden="1">'Step 3'!$A$2:$AK$398</definedName>
    <definedName name="_xlnm._FilterDatabase" localSheetId="5" hidden="1">'Step 4'!$A$2:$H$398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1" l="1"/>
  <c r="D21" i="11"/>
  <c r="F21" i="11" l="1"/>
  <c r="H21" i="11" s="1"/>
  <c r="J21" i="11" s="1"/>
  <c r="L21" i="11" s="1"/>
  <c r="H398" i="8"/>
  <c r="G398" i="8"/>
  <c r="F398" i="8"/>
  <c r="E398" i="8"/>
  <c r="D398" i="8"/>
  <c r="C398" i="8"/>
  <c r="B398" i="8"/>
  <c r="H397" i="8"/>
  <c r="G397" i="8"/>
  <c r="F397" i="8"/>
  <c r="E397" i="8"/>
  <c r="D397" i="8"/>
  <c r="C397" i="8"/>
  <c r="B397" i="8"/>
  <c r="H396" i="8"/>
  <c r="G396" i="8"/>
  <c r="F396" i="8"/>
  <c r="E396" i="8"/>
  <c r="D396" i="8"/>
  <c r="C396" i="8"/>
  <c r="B396" i="8"/>
  <c r="H395" i="8"/>
  <c r="G395" i="8"/>
  <c r="F395" i="8"/>
  <c r="E395" i="8"/>
  <c r="D395" i="8"/>
  <c r="C395" i="8"/>
  <c r="B395" i="8"/>
  <c r="H394" i="8"/>
  <c r="G394" i="8"/>
  <c r="F394" i="8"/>
  <c r="E394" i="8"/>
  <c r="D394" i="8"/>
  <c r="C394" i="8"/>
  <c r="B394" i="8"/>
  <c r="H393" i="8"/>
  <c r="G393" i="8"/>
  <c r="F393" i="8"/>
  <c r="E393" i="8"/>
  <c r="D393" i="8"/>
  <c r="C393" i="8"/>
  <c r="B393" i="8"/>
  <c r="H392" i="8"/>
  <c r="G392" i="8"/>
  <c r="F392" i="8"/>
  <c r="E392" i="8"/>
  <c r="D392" i="8"/>
  <c r="C392" i="8"/>
  <c r="B392" i="8"/>
  <c r="H391" i="8"/>
  <c r="G391" i="8"/>
  <c r="F391" i="8"/>
  <c r="E391" i="8"/>
  <c r="D391" i="8"/>
  <c r="C391" i="8"/>
  <c r="B391" i="8"/>
  <c r="H390" i="8"/>
  <c r="G390" i="8"/>
  <c r="F390" i="8"/>
  <c r="E390" i="8"/>
  <c r="D390" i="8"/>
  <c r="C390" i="8"/>
  <c r="B390" i="8"/>
  <c r="H389" i="8"/>
  <c r="G389" i="8"/>
  <c r="F389" i="8"/>
  <c r="E389" i="8"/>
  <c r="D389" i="8"/>
  <c r="C389" i="8"/>
  <c r="B389" i="8"/>
  <c r="H388" i="8"/>
  <c r="G388" i="8"/>
  <c r="F388" i="8"/>
  <c r="E388" i="8"/>
  <c r="D388" i="8"/>
  <c r="C388" i="8"/>
  <c r="B388" i="8"/>
  <c r="H387" i="8"/>
  <c r="G387" i="8"/>
  <c r="F387" i="8"/>
  <c r="E387" i="8"/>
  <c r="D387" i="8"/>
  <c r="C387" i="8"/>
  <c r="B387" i="8"/>
  <c r="H386" i="8"/>
  <c r="G386" i="8"/>
  <c r="F386" i="8"/>
  <c r="E386" i="8"/>
  <c r="D386" i="8"/>
  <c r="C386" i="8"/>
  <c r="B386" i="8"/>
  <c r="H385" i="8"/>
  <c r="G385" i="8"/>
  <c r="F385" i="8"/>
  <c r="E385" i="8"/>
  <c r="D385" i="8"/>
  <c r="C385" i="8"/>
  <c r="B385" i="8"/>
  <c r="H384" i="8"/>
  <c r="G384" i="8"/>
  <c r="F384" i="8"/>
  <c r="E384" i="8"/>
  <c r="D384" i="8"/>
  <c r="C384" i="8"/>
  <c r="B384" i="8"/>
  <c r="H383" i="8"/>
  <c r="G383" i="8"/>
  <c r="F383" i="8"/>
  <c r="E383" i="8"/>
  <c r="D383" i="8"/>
  <c r="C383" i="8"/>
  <c r="B383" i="8"/>
  <c r="H382" i="8"/>
  <c r="G382" i="8"/>
  <c r="F382" i="8"/>
  <c r="E382" i="8"/>
  <c r="D382" i="8"/>
  <c r="C382" i="8"/>
  <c r="B382" i="8"/>
  <c r="H381" i="8"/>
  <c r="G381" i="8"/>
  <c r="F381" i="8"/>
  <c r="E381" i="8"/>
  <c r="D381" i="8"/>
  <c r="C381" i="8"/>
  <c r="B381" i="8"/>
  <c r="H380" i="8"/>
  <c r="G380" i="8"/>
  <c r="F380" i="8"/>
  <c r="E380" i="8"/>
  <c r="D380" i="8"/>
  <c r="C380" i="8"/>
  <c r="B380" i="8"/>
  <c r="H379" i="8"/>
  <c r="G379" i="8"/>
  <c r="F379" i="8"/>
  <c r="E379" i="8"/>
  <c r="D379" i="8"/>
  <c r="C379" i="8"/>
  <c r="B379" i="8"/>
  <c r="H378" i="8"/>
  <c r="G378" i="8"/>
  <c r="F378" i="8"/>
  <c r="E378" i="8"/>
  <c r="D378" i="8"/>
  <c r="C378" i="8"/>
  <c r="B378" i="8"/>
  <c r="H377" i="8"/>
  <c r="G377" i="8"/>
  <c r="F377" i="8"/>
  <c r="E377" i="8"/>
  <c r="D377" i="8"/>
  <c r="C377" i="8"/>
  <c r="B377" i="8"/>
  <c r="H376" i="8"/>
  <c r="G376" i="8"/>
  <c r="F376" i="8"/>
  <c r="E376" i="8"/>
  <c r="D376" i="8"/>
  <c r="C376" i="8"/>
  <c r="B376" i="8"/>
  <c r="H375" i="8"/>
  <c r="G375" i="8"/>
  <c r="F375" i="8"/>
  <c r="E375" i="8"/>
  <c r="D375" i="8"/>
  <c r="C375" i="8"/>
  <c r="B375" i="8"/>
  <c r="H374" i="8"/>
  <c r="G374" i="8"/>
  <c r="F374" i="8"/>
  <c r="E374" i="8"/>
  <c r="D374" i="8"/>
  <c r="C374" i="8"/>
  <c r="B374" i="8"/>
  <c r="H373" i="8"/>
  <c r="G373" i="8"/>
  <c r="F373" i="8"/>
  <c r="E373" i="8"/>
  <c r="D373" i="8"/>
  <c r="C373" i="8"/>
  <c r="B373" i="8"/>
  <c r="H372" i="8"/>
  <c r="G372" i="8"/>
  <c r="F372" i="8"/>
  <c r="E372" i="8"/>
  <c r="D372" i="8"/>
  <c r="C372" i="8"/>
  <c r="B372" i="8"/>
  <c r="H371" i="8"/>
  <c r="G371" i="8"/>
  <c r="F371" i="8"/>
  <c r="E371" i="8"/>
  <c r="D371" i="8"/>
  <c r="C371" i="8"/>
  <c r="B371" i="8"/>
  <c r="H370" i="8"/>
  <c r="G370" i="8"/>
  <c r="F370" i="8"/>
  <c r="E370" i="8"/>
  <c r="D370" i="8"/>
  <c r="C370" i="8"/>
  <c r="B370" i="8"/>
  <c r="H369" i="8"/>
  <c r="G369" i="8"/>
  <c r="F369" i="8"/>
  <c r="E369" i="8"/>
  <c r="D369" i="8"/>
  <c r="C369" i="8"/>
  <c r="B369" i="8"/>
  <c r="H368" i="8"/>
  <c r="G368" i="8"/>
  <c r="F368" i="8"/>
  <c r="E368" i="8"/>
  <c r="D368" i="8"/>
  <c r="C368" i="8"/>
  <c r="B368" i="8"/>
  <c r="H367" i="8"/>
  <c r="G367" i="8"/>
  <c r="F367" i="8"/>
  <c r="E367" i="8"/>
  <c r="D367" i="8"/>
  <c r="C367" i="8"/>
  <c r="B367" i="8"/>
  <c r="H366" i="8"/>
  <c r="G366" i="8"/>
  <c r="F366" i="8"/>
  <c r="E366" i="8"/>
  <c r="D366" i="8"/>
  <c r="C366" i="8"/>
  <c r="B366" i="8"/>
  <c r="H365" i="8"/>
  <c r="G365" i="8"/>
  <c r="F365" i="8"/>
  <c r="E365" i="8"/>
  <c r="D365" i="8"/>
  <c r="C365" i="8"/>
  <c r="B365" i="8"/>
  <c r="H364" i="8"/>
  <c r="G364" i="8"/>
  <c r="F364" i="8"/>
  <c r="E364" i="8"/>
  <c r="D364" i="8"/>
  <c r="C364" i="8"/>
  <c r="B364" i="8"/>
  <c r="H363" i="8"/>
  <c r="G363" i="8"/>
  <c r="F363" i="8"/>
  <c r="E363" i="8"/>
  <c r="D363" i="8"/>
  <c r="C363" i="8"/>
  <c r="B363" i="8"/>
  <c r="H362" i="8"/>
  <c r="G362" i="8"/>
  <c r="F362" i="8"/>
  <c r="E362" i="8"/>
  <c r="D362" i="8"/>
  <c r="C362" i="8"/>
  <c r="B362" i="8"/>
  <c r="H361" i="8"/>
  <c r="G361" i="8"/>
  <c r="F361" i="8"/>
  <c r="E361" i="8"/>
  <c r="D361" i="8"/>
  <c r="C361" i="8"/>
  <c r="B361" i="8"/>
  <c r="H360" i="8"/>
  <c r="G360" i="8"/>
  <c r="F360" i="8"/>
  <c r="E360" i="8"/>
  <c r="D360" i="8"/>
  <c r="C360" i="8"/>
  <c r="B360" i="8"/>
  <c r="H359" i="8"/>
  <c r="G359" i="8"/>
  <c r="F359" i="8"/>
  <c r="E359" i="8"/>
  <c r="D359" i="8"/>
  <c r="C359" i="8"/>
  <c r="B359" i="8"/>
  <c r="H358" i="8"/>
  <c r="G358" i="8"/>
  <c r="F358" i="8"/>
  <c r="E358" i="8"/>
  <c r="D358" i="8"/>
  <c r="C358" i="8"/>
  <c r="B358" i="8"/>
  <c r="H357" i="8"/>
  <c r="G357" i="8"/>
  <c r="F357" i="8"/>
  <c r="E357" i="8"/>
  <c r="D357" i="8"/>
  <c r="C357" i="8"/>
  <c r="B357" i="8"/>
  <c r="H356" i="8"/>
  <c r="G356" i="8"/>
  <c r="F356" i="8"/>
  <c r="E356" i="8"/>
  <c r="D356" i="8"/>
  <c r="C356" i="8"/>
  <c r="B356" i="8"/>
  <c r="H355" i="8"/>
  <c r="G355" i="8"/>
  <c r="F355" i="8"/>
  <c r="E355" i="8"/>
  <c r="D355" i="8"/>
  <c r="C355" i="8"/>
  <c r="B355" i="8"/>
  <c r="H354" i="8"/>
  <c r="G354" i="8"/>
  <c r="F354" i="8"/>
  <c r="E354" i="8"/>
  <c r="D354" i="8"/>
  <c r="C354" i="8"/>
  <c r="B354" i="8"/>
  <c r="H353" i="8"/>
  <c r="G353" i="8"/>
  <c r="F353" i="8"/>
  <c r="E353" i="8"/>
  <c r="D353" i="8"/>
  <c r="C353" i="8"/>
  <c r="B353" i="8"/>
  <c r="H352" i="8"/>
  <c r="G352" i="8"/>
  <c r="F352" i="8"/>
  <c r="E352" i="8"/>
  <c r="D352" i="8"/>
  <c r="C352" i="8"/>
  <c r="B352" i="8"/>
  <c r="H351" i="8"/>
  <c r="G351" i="8"/>
  <c r="F351" i="8"/>
  <c r="E351" i="8"/>
  <c r="D351" i="8"/>
  <c r="C351" i="8"/>
  <c r="B351" i="8"/>
  <c r="H350" i="8"/>
  <c r="G350" i="8"/>
  <c r="F350" i="8"/>
  <c r="E350" i="8"/>
  <c r="D350" i="8"/>
  <c r="C350" i="8"/>
  <c r="B350" i="8"/>
  <c r="H349" i="8"/>
  <c r="G349" i="8"/>
  <c r="F349" i="8"/>
  <c r="E349" i="8"/>
  <c r="D349" i="8"/>
  <c r="C349" i="8"/>
  <c r="B349" i="8"/>
  <c r="H348" i="8"/>
  <c r="G348" i="8"/>
  <c r="F348" i="8"/>
  <c r="E348" i="8"/>
  <c r="D348" i="8"/>
  <c r="C348" i="8"/>
  <c r="B348" i="8"/>
  <c r="H347" i="8"/>
  <c r="G347" i="8"/>
  <c r="F347" i="8"/>
  <c r="E347" i="8"/>
  <c r="D347" i="8"/>
  <c r="C347" i="8"/>
  <c r="B347" i="8"/>
  <c r="H346" i="8"/>
  <c r="G346" i="8"/>
  <c r="F346" i="8"/>
  <c r="E346" i="8"/>
  <c r="D346" i="8"/>
  <c r="C346" i="8"/>
  <c r="B346" i="8"/>
  <c r="H345" i="8"/>
  <c r="G345" i="8"/>
  <c r="F345" i="8"/>
  <c r="E345" i="8"/>
  <c r="D345" i="8"/>
  <c r="C345" i="8"/>
  <c r="B345" i="8"/>
  <c r="H344" i="8"/>
  <c r="G344" i="8"/>
  <c r="F344" i="8"/>
  <c r="E344" i="8"/>
  <c r="D344" i="8"/>
  <c r="C344" i="8"/>
  <c r="B344" i="8"/>
  <c r="H343" i="8"/>
  <c r="G343" i="8"/>
  <c r="F343" i="8"/>
  <c r="E343" i="8"/>
  <c r="D343" i="8"/>
  <c r="C343" i="8"/>
  <c r="B343" i="8"/>
  <c r="H342" i="8"/>
  <c r="G342" i="8"/>
  <c r="F342" i="8"/>
  <c r="E342" i="8"/>
  <c r="D342" i="8"/>
  <c r="C342" i="8"/>
  <c r="B342" i="8"/>
  <c r="H341" i="8"/>
  <c r="G341" i="8"/>
  <c r="F341" i="8"/>
  <c r="E341" i="8"/>
  <c r="D341" i="8"/>
  <c r="C341" i="8"/>
  <c r="B341" i="8"/>
  <c r="H340" i="8"/>
  <c r="G340" i="8"/>
  <c r="F340" i="8"/>
  <c r="E340" i="8"/>
  <c r="D340" i="8"/>
  <c r="C340" i="8"/>
  <c r="B340" i="8"/>
  <c r="H339" i="8"/>
  <c r="G339" i="8"/>
  <c r="F339" i="8"/>
  <c r="E339" i="8"/>
  <c r="D339" i="8"/>
  <c r="C339" i="8"/>
  <c r="B339" i="8"/>
  <c r="H338" i="8"/>
  <c r="G338" i="8"/>
  <c r="F338" i="8"/>
  <c r="E338" i="8"/>
  <c r="D338" i="8"/>
  <c r="C338" i="8"/>
  <c r="B338" i="8"/>
  <c r="H337" i="8"/>
  <c r="G337" i="8"/>
  <c r="F337" i="8"/>
  <c r="E337" i="8"/>
  <c r="D337" i="8"/>
  <c r="C337" i="8"/>
  <c r="B337" i="8"/>
  <c r="H336" i="8"/>
  <c r="G336" i="8"/>
  <c r="F336" i="8"/>
  <c r="E336" i="8"/>
  <c r="D336" i="8"/>
  <c r="C336" i="8"/>
  <c r="B336" i="8"/>
  <c r="H335" i="8"/>
  <c r="G335" i="8"/>
  <c r="F335" i="8"/>
  <c r="E335" i="8"/>
  <c r="D335" i="8"/>
  <c r="C335" i="8"/>
  <c r="B335" i="8"/>
  <c r="H334" i="8"/>
  <c r="G334" i="8"/>
  <c r="F334" i="8"/>
  <c r="E334" i="8"/>
  <c r="D334" i="8"/>
  <c r="C334" i="8"/>
  <c r="B334" i="8"/>
  <c r="H333" i="8"/>
  <c r="G333" i="8"/>
  <c r="F333" i="8"/>
  <c r="E333" i="8"/>
  <c r="D333" i="8"/>
  <c r="C333" i="8"/>
  <c r="B333" i="8"/>
  <c r="H332" i="8"/>
  <c r="G332" i="8"/>
  <c r="F332" i="8"/>
  <c r="E332" i="8"/>
  <c r="D332" i="8"/>
  <c r="C332" i="8"/>
  <c r="B332" i="8"/>
  <c r="H331" i="8"/>
  <c r="G331" i="8"/>
  <c r="F331" i="8"/>
  <c r="E331" i="8"/>
  <c r="D331" i="8"/>
  <c r="C331" i="8"/>
  <c r="B331" i="8"/>
  <c r="H330" i="8"/>
  <c r="G330" i="8"/>
  <c r="F330" i="8"/>
  <c r="E330" i="8"/>
  <c r="D330" i="8"/>
  <c r="C330" i="8"/>
  <c r="B330" i="8"/>
  <c r="H329" i="8"/>
  <c r="G329" i="8"/>
  <c r="F329" i="8"/>
  <c r="E329" i="8"/>
  <c r="D329" i="8"/>
  <c r="C329" i="8"/>
  <c r="B329" i="8"/>
  <c r="H328" i="8"/>
  <c r="G328" i="8"/>
  <c r="F328" i="8"/>
  <c r="E328" i="8"/>
  <c r="D328" i="8"/>
  <c r="C328" i="8"/>
  <c r="B328" i="8"/>
  <c r="H327" i="8"/>
  <c r="G327" i="8"/>
  <c r="F327" i="8"/>
  <c r="E327" i="8"/>
  <c r="D327" i="8"/>
  <c r="C327" i="8"/>
  <c r="B327" i="8"/>
  <c r="H326" i="8"/>
  <c r="G326" i="8"/>
  <c r="F326" i="8"/>
  <c r="E326" i="8"/>
  <c r="D326" i="8"/>
  <c r="C326" i="8"/>
  <c r="B326" i="8"/>
  <c r="H325" i="8"/>
  <c r="G325" i="8"/>
  <c r="F325" i="8"/>
  <c r="E325" i="8"/>
  <c r="D325" i="8"/>
  <c r="C325" i="8"/>
  <c r="B325" i="8"/>
  <c r="H324" i="8"/>
  <c r="G324" i="8"/>
  <c r="F324" i="8"/>
  <c r="E324" i="8"/>
  <c r="D324" i="8"/>
  <c r="C324" i="8"/>
  <c r="B324" i="8"/>
  <c r="H323" i="8"/>
  <c r="G323" i="8"/>
  <c r="F323" i="8"/>
  <c r="E323" i="8"/>
  <c r="D323" i="8"/>
  <c r="C323" i="8"/>
  <c r="B323" i="8"/>
  <c r="H322" i="8"/>
  <c r="G322" i="8"/>
  <c r="F322" i="8"/>
  <c r="E322" i="8"/>
  <c r="D322" i="8"/>
  <c r="C322" i="8"/>
  <c r="B322" i="8"/>
  <c r="H321" i="8"/>
  <c r="G321" i="8"/>
  <c r="F321" i="8"/>
  <c r="E321" i="8"/>
  <c r="D321" i="8"/>
  <c r="C321" i="8"/>
  <c r="B321" i="8"/>
  <c r="H320" i="8"/>
  <c r="G320" i="8"/>
  <c r="F320" i="8"/>
  <c r="E320" i="8"/>
  <c r="D320" i="8"/>
  <c r="C320" i="8"/>
  <c r="B320" i="8"/>
  <c r="H319" i="8"/>
  <c r="G319" i="8"/>
  <c r="F319" i="8"/>
  <c r="E319" i="8"/>
  <c r="D319" i="8"/>
  <c r="C319" i="8"/>
  <c r="B319" i="8"/>
  <c r="H318" i="8"/>
  <c r="G318" i="8"/>
  <c r="F318" i="8"/>
  <c r="E318" i="8"/>
  <c r="D318" i="8"/>
  <c r="C318" i="8"/>
  <c r="B318" i="8"/>
  <c r="H317" i="8"/>
  <c r="G317" i="8"/>
  <c r="F317" i="8"/>
  <c r="E317" i="8"/>
  <c r="D317" i="8"/>
  <c r="C317" i="8"/>
  <c r="B317" i="8"/>
  <c r="H316" i="8"/>
  <c r="G316" i="8"/>
  <c r="F316" i="8"/>
  <c r="E316" i="8"/>
  <c r="D316" i="8"/>
  <c r="C316" i="8"/>
  <c r="B316" i="8"/>
  <c r="H315" i="8"/>
  <c r="G315" i="8"/>
  <c r="F315" i="8"/>
  <c r="E315" i="8"/>
  <c r="D315" i="8"/>
  <c r="C315" i="8"/>
  <c r="B315" i="8"/>
  <c r="H314" i="8"/>
  <c r="G314" i="8"/>
  <c r="F314" i="8"/>
  <c r="E314" i="8"/>
  <c r="D314" i="8"/>
  <c r="C314" i="8"/>
  <c r="B314" i="8"/>
  <c r="H313" i="8"/>
  <c r="G313" i="8"/>
  <c r="F313" i="8"/>
  <c r="E313" i="8"/>
  <c r="D313" i="8"/>
  <c r="C313" i="8"/>
  <c r="B313" i="8"/>
  <c r="H312" i="8"/>
  <c r="G312" i="8"/>
  <c r="F312" i="8"/>
  <c r="E312" i="8"/>
  <c r="D312" i="8"/>
  <c r="C312" i="8"/>
  <c r="B312" i="8"/>
  <c r="H311" i="8"/>
  <c r="G311" i="8"/>
  <c r="F311" i="8"/>
  <c r="E311" i="8"/>
  <c r="D311" i="8"/>
  <c r="C311" i="8"/>
  <c r="B311" i="8"/>
  <c r="H310" i="8"/>
  <c r="G310" i="8"/>
  <c r="F310" i="8"/>
  <c r="E310" i="8"/>
  <c r="D310" i="8"/>
  <c r="C310" i="8"/>
  <c r="B310" i="8"/>
  <c r="H309" i="8"/>
  <c r="G309" i="8"/>
  <c r="F309" i="8"/>
  <c r="E309" i="8"/>
  <c r="D309" i="8"/>
  <c r="C309" i="8"/>
  <c r="B309" i="8"/>
  <c r="H308" i="8"/>
  <c r="G308" i="8"/>
  <c r="F308" i="8"/>
  <c r="E308" i="8"/>
  <c r="D308" i="8"/>
  <c r="C308" i="8"/>
  <c r="B308" i="8"/>
  <c r="H307" i="8"/>
  <c r="G307" i="8"/>
  <c r="F307" i="8"/>
  <c r="E307" i="8"/>
  <c r="D307" i="8"/>
  <c r="C307" i="8"/>
  <c r="B307" i="8"/>
  <c r="H306" i="8"/>
  <c r="G306" i="8"/>
  <c r="F306" i="8"/>
  <c r="E306" i="8"/>
  <c r="D306" i="8"/>
  <c r="C306" i="8"/>
  <c r="B306" i="8"/>
  <c r="H305" i="8"/>
  <c r="G305" i="8"/>
  <c r="F305" i="8"/>
  <c r="E305" i="8"/>
  <c r="D305" i="8"/>
  <c r="C305" i="8"/>
  <c r="B305" i="8"/>
  <c r="H304" i="8"/>
  <c r="G304" i="8"/>
  <c r="F304" i="8"/>
  <c r="E304" i="8"/>
  <c r="D304" i="8"/>
  <c r="C304" i="8"/>
  <c r="B304" i="8"/>
  <c r="H303" i="8"/>
  <c r="G303" i="8"/>
  <c r="F303" i="8"/>
  <c r="E303" i="8"/>
  <c r="D303" i="8"/>
  <c r="C303" i="8"/>
  <c r="B303" i="8"/>
  <c r="H302" i="8"/>
  <c r="G302" i="8"/>
  <c r="F302" i="8"/>
  <c r="E302" i="8"/>
  <c r="D302" i="8"/>
  <c r="C302" i="8"/>
  <c r="B302" i="8"/>
  <c r="H301" i="8"/>
  <c r="G301" i="8"/>
  <c r="F301" i="8"/>
  <c r="E301" i="8"/>
  <c r="D301" i="8"/>
  <c r="C301" i="8"/>
  <c r="B301" i="8"/>
  <c r="H300" i="8"/>
  <c r="G300" i="8"/>
  <c r="F300" i="8"/>
  <c r="E300" i="8"/>
  <c r="D300" i="8"/>
  <c r="C300" i="8"/>
  <c r="B300" i="8"/>
  <c r="H299" i="8"/>
  <c r="G299" i="8"/>
  <c r="F299" i="8"/>
  <c r="E299" i="8"/>
  <c r="D299" i="8"/>
  <c r="C299" i="8"/>
  <c r="B299" i="8"/>
  <c r="H298" i="8"/>
  <c r="G298" i="8"/>
  <c r="F298" i="8"/>
  <c r="E298" i="8"/>
  <c r="D298" i="8"/>
  <c r="C298" i="8"/>
  <c r="B298" i="8"/>
  <c r="H297" i="8"/>
  <c r="G297" i="8"/>
  <c r="F297" i="8"/>
  <c r="E297" i="8"/>
  <c r="D297" i="8"/>
  <c r="C297" i="8"/>
  <c r="B297" i="8"/>
  <c r="H296" i="8"/>
  <c r="G296" i="8"/>
  <c r="F296" i="8"/>
  <c r="E296" i="8"/>
  <c r="D296" i="8"/>
  <c r="C296" i="8"/>
  <c r="B296" i="8"/>
  <c r="H295" i="8"/>
  <c r="G295" i="8"/>
  <c r="F295" i="8"/>
  <c r="E295" i="8"/>
  <c r="D295" i="8"/>
  <c r="C295" i="8"/>
  <c r="B295" i="8"/>
  <c r="H294" i="8"/>
  <c r="G294" i="8"/>
  <c r="F294" i="8"/>
  <c r="E294" i="8"/>
  <c r="D294" i="8"/>
  <c r="C294" i="8"/>
  <c r="B294" i="8"/>
  <c r="H293" i="8"/>
  <c r="G293" i="8"/>
  <c r="F293" i="8"/>
  <c r="E293" i="8"/>
  <c r="D293" i="8"/>
  <c r="C293" i="8"/>
  <c r="B293" i="8"/>
  <c r="H292" i="8"/>
  <c r="G292" i="8"/>
  <c r="F292" i="8"/>
  <c r="E292" i="8"/>
  <c r="D292" i="8"/>
  <c r="C292" i="8"/>
  <c r="B292" i="8"/>
  <c r="H291" i="8"/>
  <c r="G291" i="8"/>
  <c r="F291" i="8"/>
  <c r="E291" i="8"/>
  <c r="D291" i="8"/>
  <c r="C291" i="8"/>
  <c r="B291" i="8"/>
  <c r="H290" i="8"/>
  <c r="G290" i="8"/>
  <c r="F290" i="8"/>
  <c r="E290" i="8"/>
  <c r="D290" i="8"/>
  <c r="C290" i="8"/>
  <c r="B290" i="8"/>
  <c r="H289" i="8"/>
  <c r="G289" i="8"/>
  <c r="F289" i="8"/>
  <c r="E289" i="8"/>
  <c r="D289" i="8"/>
  <c r="C289" i="8"/>
  <c r="B289" i="8"/>
  <c r="H288" i="8"/>
  <c r="G288" i="8"/>
  <c r="F288" i="8"/>
  <c r="E288" i="8"/>
  <c r="D288" i="8"/>
  <c r="C288" i="8"/>
  <c r="B288" i="8"/>
  <c r="H287" i="8"/>
  <c r="G287" i="8"/>
  <c r="F287" i="8"/>
  <c r="E287" i="8"/>
  <c r="D287" i="8"/>
  <c r="C287" i="8"/>
  <c r="B287" i="8"/>
  <c r="H286" i="8"/>
  <c r="G286" i="8"/>
  <c r="F286" i="8"/>
  <c r="E286" i="8"/>
  <c r="D286" i="8"/>
  <c r="C286" i="8"/>
  <c r="B286" i="8"/>
  <c r="H285" i="8"/>
  <c r="G285" i="8"/>
  <c r="F285" i="8"/>
  <c r="E285" i="8"/>
  <c r="D285" i="8"/>
  <c r="C285" i="8"/>
  <c r="B285" i="8"/>
  <c r="H284" i="8"/>
  <c r="G284" i="8"/>
  <c r="F284" i="8"/>
  <c r="E284" i="8"/>
  <c r="D284" i="8"/>
  <c r="C284" i="8"/>
  <c r="B284" i="8"/>
  <c r="H283" i="8"/>
  <c r="G283" i="8"/>
  <c r="F283" i="8"/>
  <c r="E283" i="8"/>
  <c r="D283" i="8"/>
  <c r="C283" i="8"/>
  <c r="B283" i="8"/>
  <c r="H282" i="8"/>
  <c r="G282" i="8"/>
  <c r="F282" i="8"/>
  <c r="E282" i="8"/>
  <c r="D282" i="8"/>
  <c r="C282" i="8"/>
  <c r="B282" i="8"/>
  <c r="H281" i="8"/>
  <c r="G281" i="8"/>
  <c r="F281" i="8"/>
  <c r="E281" i="8"/>
  <c r="D281" i="8"/>
  <c r="C281" i="8"/>
  <c r="B281" i="8"/>
  <c r="H280" i="8"/>
  <c r="G280" i="8"/>
  <c r="F280" i="8"/>
  <c r="E280" i="8"/>
  <c r="D280" i="8"/>
  <c r="C280" i="8"/>
  <c r="B280" i="8"/>
  <c r="H279" i="8"/>
  <c r="G279" i="8"/>
  <c r="F279" i="8"/>
  <c r="E279" i="8"/>
  <c r="D279" i="8"/>
  <c r="C279" i="8"/>
  <c r="B279" i="8"/>
  <c r="H278" i="8"/>
  <c r="G278" i="8"/>
  <c r="F278" i="8"/>
  <c r="E278" i="8"/>
  <c r="D278" i="8"/>
  <c r="C278" i="8"/>
  <c r="B278" i="8"/>
  <c r="H277" i="8"/>
  <c r="G277" i="8"/>
  <c r="F277" i="8"/>
  <c r="E277" i="8"/>
  <c r="D277" i="8"/>
  <c r="C277" i="8"/>
  <c r="B277" i="8"/>
  <c r="H276" i="8"/>
  <c r="G276" i="8"/>
  <c r="F276" i="8"/>
  <c r="E276" i="8"/>
  <c r="D276" i="8"/>
  <c r="C276" i="8"/>
  <c r="B276" i="8"/>
  <c r="H275" i="8"/>
  <c r="G275" i="8"/>
  <c r="F275" i="8"/>
  <c r="E275" i="8"/>
  <c r="D275" i="8"/>
  <c r="C275" i="8"/>
  <c r="B275" i="8"/>
  <c r="H274" i="8"/>
  <c r="G274" i="8"/>
  <c r="F274" i="8"/>
  <c r="E274" i="8"/>
  <c r="D274" i="8"/>
  <c r="C274" i="8"/>
  <c r="B274" i="8"/>
  <c r="H273" i="8"/>
  <c r="G273" i="8"/>
  <c r="F273" i="8"/>
  <c r="E273" i="8"/>
  <c r="D273" i="8"/>
  <c r="C273" i="8"/>
  <c r="B273" i="8"/>
  <c r="H272" i="8"/>
  <c r="G272" i="8"/>
  <c r="F272" i="8"/>
  <c r="E272" i="8"/>
  <c r="D272" i="8"/>
  <c r="C272" i="8"/>
  <c r="B272" i="8"/>
  <c r="H271" i="8"/>
  <c r="G271" i="8"/>
  <c r="F271" i="8"/>
  <c r="E271" i="8"/>
  <c r="D271" i="8"/>
  <c r="C271" i="8"/>
  <c r="B271" i="8"/>
  <c r="H270" i="8"/>
  <c r="G270" i="8"/>
  <c r="F270" i="8"/>
  <c r="E270" i="8"/>
  <c r="D270" i="8"/>
  <c r="C270" i="8"/>
  <c r="B270" i="8"/>
  <c r="H269" i="8"/>
  <c r="G269" i="8"/>
  <c r="F269" i="8"/>
  <c r="E269" i="8"/>
  <c r="D269" i="8"/>
  <c r="C269" i="8"/>
  <c r="B269" i="8"/>
  <c r="H268" i="8"/>
  <c r="G268" i="8"/>
  <c r="F268" i="8"/>
  <c r="E268" i="8"/>
  <c r="D268" i="8"/>
  <c r="C268" i="8"/>
  <c r="B268" i="8"/>
  <c r="H267" i="8"/>
  <c r="G267" i="8"/>
  <c r="F267" i="8"/>
  <c r="E267" i="8"/>
  <c r="D267" i="8"/>
  <c r="C267" i="8"/>
  <c r="B267" i="8"/>
  <c r="H266" i="8"/>
  <c r="G266" i="8"/>
  <c r="F266" i="8"/>
  <c r="E266" i="8"/>
  <c r="D266" i="8"/>
  <c r="C266" i="8"/>
  <c r="B266" i="8"/>
  <c r="H265" i="8"/>
  <c r="G265" i="8"/>
  <c r="F265" i="8"/>
  <c r="E265" i="8"/>
  <c r="D265" i="8"/>
  <c r="C265" i="8"/>
  <c r="B265" i="8"/>
  <c r="H264" i="8"/>
  <c r="G264" i="8"/>
  <c r="F264" i="8"/>
  <c r="E264" i="8"/>
  <c r="D264" i="8"/>
  <c r="C264" i="8"/>
  <c r="B264" i="8"/>
  <c r="H263" i="8"/>
  <c r="G263" i="8"/>
  <c r="F263" i="8"/>
  <c r="E263" i="8"/>
  <c r="D263" i="8"/>
  <c r="C263" i="8"/>
  <c r="B263" i="8"/>
  <c r="H262" i="8"/>
  <c r="G262" i="8"/>
  <c r="F262" i="8"/>
  <c r="E262" i="8"/>
  <c r="D262" i="8"/>
  <c r="C262" i="8"/>
  <c r="B262" i="8"/>
  <c r="H261" i="8"/>
  <c r="G261" i="8"/>
  <c r="F261" i="8"/>
  <c r="E261" i="8"/>
  <c r="D261" i="8"/>
  <c r="C261" i="8"/>
  <c r="B261" i="8"/>
  <c r="H260" i="8"/>
  <c r="G260" i="8"/>
  <c r="F260" i="8"/>
  <c r="E260" i="8"/>
  <c r="D260" i="8"/>
  <c r="C260" i="8"/>
  <c r="B260" i="8"/>
  <c r="H259" i="8"/>
  <c r="G259" i="8"/>
  <c r="F259" i="8"/>
  <c r="E259" i="8"/>
  <c r="D259" i="8"/>
  <c r="C259" i="8"/>
  <c r="B259" i="8"/>
  <c r="H258" i="8"/>
  <c r="G258" i="8"/>
  <c r="F258" i="8"/>
  <c r="E258" i="8"/>
  <c r="D258" i="8"/>
  <c r="C258" i="8"/>
  <c r="B258" i="8"/>
  <c r="H257" i="8"/>
  <c r="G257" i="8"/>
  <c r="F257" i="8"/>
  <c r="E257" i="8"/>
  <c r="D257" i="8"/>
  <c r="C257" i="8"/>
  <c r="B257" i="8"/>
  <c r="H256" i="8"/>
  <c r="G256" i="8"/>
  <c r="F256" i="8"/>
  <c r="E256" i="8"/>
  <c r="D256" i="8"/>
  <c r="C256" i="8"/>
  <c r="B256" i="8"/>
  <c r="H255" i="8"/>
  <c r="G255" i="8"/>
  <c r="F255" i="8"/>
  <c r="E255" i="8"/>
  <c r="D255" i="8"/>
  <c r="C255" i="8"/>
  <c r="B255" i="8"/>
  <c r="H254" i="8"/>
  <c r="G254" i="8"/>
  <c r="F254" i="8"/>
  <c r="E254" i="8"/>
  <c r="D254" i="8"/>
  <c r="C254" i="8"/>
  <c r="B254" i="8"/>
  <c r="H253" i="8"/>
  <c r="G253" i="8"/>
  <c r="F253" i="8"/>
  <c r="E253" i="8"/>
  <c r="D253" i="8"/>
  <c r="C253" i="8"/>
  <c r="B253" i="8"/>
  <c r="H252" i="8"/>
  <c r="G252" i="8"/>
  <c r="F252" i="8"/>
  <c r="E252" i="8"/>
  <c r="D252" i="8"/>
  <c r="C252" i="8"/>
  <c r="B252" i="8"/>
  <c r="H251" i="8"/>
  <c r="G251" i="8"/>
  <c r="F251" i="8"/>
  <c r="E251" i="8"/>
  <c r="D251" i="8"/>
  <c r="C251" i="8"/>
  <c r="B251" i="8"/>
  <c r="H250" i="8"/>
  <c r="G250" i="8"/>
  <c r="F250" i="8"/>
  <c r="E250" i="8"/>
  <c r="D250" i="8"/>
  <c r="C250" i="8"/>
  <c r="B250" i="8"/>
  <c r="H249" i="8"/>
  <c r="G249" i="8"/>
  <c r="F249" i="8"/>
  <c r="E249" i="8"/>
  <c r="D249" i="8"/>
  <c r="C249" i="8"/>
  <c r="B249" i="8"/>
  <c r="H248" i="8"/>
  <c r="G248" i="8"/>
  <c r="F248" i="8"/>
  <c r="E248" i="8"/>
  <c r="D248" i="8"/>
  <c r="C248" i="8"/>
  <c r="B248" i="8"/>
  <c r="H247" i="8"/>
  <c r="G247" i="8"/>
  <c r="F247" i="8"/>
  <c r="E247" i="8"/>
  <c r="D247" i="8"/>
  <c r="C247" i="8"/>
  <c r="B247" i="8"/>
  <c r="H246" i="8"/>
  <c r="G246" i="8"/>
  <c r="F246" i="8"/>
  <c r="E246" i="8"/>
  <c r="D246" i="8"/>
  <c r="C246" i="8"/>
  <c r="B246" i="8"/>
  <c r="H245" i="8"/>
  <c r="G245" i="8"/>
  <c r="F245" i="8"/>
  <c r="E245" i="8"/>
  <c r="D245" i="8"/>
  <c r="C245" i="8"/>
  <c r="B245" i="8"/>
  <c r="H244" i="8"/>
  <c r="G244" i="8"/>
  <c r="F244" i="8"/>
  <c r="E244" i="8"/>
  <c r="D244" i="8"/>
  <c r="C244" i="8"/>
  <c r="B244" i="8"/>
  <c r="H243" i="8"/>
  <c r="G243" i="8"/>
  <c r="F243" i="8"/>
  <c r="E243" i="8"/>
  <c r="D243" i="8"/>
  <c r="C243" i="8"/>
  <c r="B243" i="8"/>
  <c r="H242" i="8"/>
  <c r="G242" i="8"/>
  <c r="F242" i="8"/>
  <c r="E242" i="8"/>
  <c r="D242" i="8"/>
  <c r="C242" i="8"/>
  <c r="B242" i="8"/>
  <c r="H241" i="8"/>
  <c r="G241" i="8"/>
  <c r="F241" i="8"/>
  <c r="E241" i="8"/>
  <c r="D241" i="8"/>
  <c r="C241" i="8"/>
  <c r="B241" i="8"/>
  <c r="H240" i="8"/>
  <c r="G240" i="8"/>
  <c r="F240" i="8"/>
  <c r="E240" i="8"/>
  <c r="D240" i="8"/>
  <c r="C240" i="8"/>
  <c r="B240" i="8"/>
  <c r="H239" i="8"/>
  <c r="G239" i="8"/>
  <c r="F239" i="8"/>
  <c r="E239" i="8"/>
  <c r="D239" i="8"/>
  <c r="C239" i="8"/>
  <c r="B239" i="8"/>
  <c r="H238" i="8"/>
  <c r="G238" i="8"/>
  <c r="F238" i="8"/>
  <c r="E238" i="8"/>
  <c r="D238" i="8"/>
  <c r="C238" i="8"/>
  <c r="B238" i="8"/>
  <c r="H237" i="8"/>
  <c r="G237" i="8"/>
  <c r="F237" i="8"/>
  <c r="E237" i="8"/>
  <c r="D237" i="8"/>
  <c r="C237" i="8"/>
  <c r="B237" i="8"/>
  <c r="H236" i="8"/>
  <c r="G236" i="8"/>
  <c r="F236" i="8"/>
  <c r="E236" i="8"/>
  <c r="D236" i="8"/>
  <c r="C236" i="8"/>
  <c r="B236" i="8"/>
  <c r="H235" i="8"/>
  <c r="G235" i="8"/>
  <c r="F235" i="8"/>
  <c r="E235" i="8"/>
  <c r="D235" i="8"/>
  <c r="C235" i="8"/>
  <c r="B235" i="8"/>
  <c r="H234" i="8"/>
  <c r="G234" i="8"/>
  <c r="F234" i="8"/>
  <c r="E234" i="8"/>
  <c r="D234" i="8"/>
  <c r="C234" i="8"/>
  <c r="B234" i="8"/>
  <c r="H233" i="8"/>
  <c r="G233" i="8"/>
  <c r="F233" i="8"/>
  <c r="E233" i="8"/>
  <c r="D233" i="8"/>
  <c r="C233" i="8"/>
  <c r="B233" i="8"/>
  <c r="H232" i="8"/>
  <c r="G232" i="8"/>
  <c r="F232" i="8"/>
  <c r="E232" i="8"/>
  <c r="D232" i="8"/>
  <c r="C232" i="8"/>
  <c r="B232" i="8"/>
  <c r="H231" i="8"/>
  <c r="G231" i="8"/>
  <c r="F231" i="8"/>
  <c r="E231" i="8"/>
  <c r="D231" i="8"/>
  <c r="C231" i="8"/>
  <c r="B231" i="8"/>
  <c r="H230" i="8"/>
  <c r="G230" i="8"/>
  <c r="F230" i="8"/>
  <c r="E230" i="8"/>
  <c r="D230" i="8"/>
  <c r="C230" i="8"/>
  <c r="B230" i="8"/>
  <c r="H229" i="8"/>
  <c r="G229" i="8"/>
  <c r="F229" i="8"/>
  <c r="E229" i="8"/>
  <c r="D229" i="8"/>
  <c r="C229" i="8"/>
  <c r="B229" i="8"/>
  <c r="H228" i="8"/>
  <c r="G228" i="8"/>
  <c r="F228" i="8"/>
  <c r="E228" i="8"/>
  <c r="D228" i="8"/>
  <c r="C228" i="8"/>
  <c r="B228" i="8"/>
  <c r="H227" i="8"/>
  <c r="G227" i="8"/>
  <c r="F227" i="8"/>
  <c r="E227" i="8"/>
  <c r="D227" i="8"/>
  <c r="C227" i="8"/>
  <c r="B227" i="8"/>
  <c r="H226" i="8"/>
  <c r="G226" i="8"/>
  <c r="F226" i="8"/>
  <c r="E226" i="8"/>
  <c r="D226" i="8"/>
  <c r="C226" i="8"/>
  <c r="B226" i="8"/>
  <c r="H225" i="8"/>
  <c r="G225" i="8"/>
  <c r="F225" i="8"/>
  <c r="E225" i="8"/>
  <c r="D225" i="8"/>
  <c r="C225" i="8"/>
  <c r="B225" i="8"/>
  <c r="H224" i="8"/>
  <c r="G224" i="8"/>
  <c r="F224" i="8"/>
  <c r="E224" i="8"/>
  <c r="D224" i="8"/>
  <c r="C224" i="8"/>
  <c r="B224" i="8"/>
  <c r="H223" i="8"/>
  <c r="G223" i="8"/>
  <c r="F223" i="8"/>
  <c r="E223" i="8"/>
  <c r="D223" i="8"/>
  <c r="C223" i="8"/>
  <c r="B223" i="8"/>
  <c r="H222" i="8"/>
  <c r="G222" i="8"/>
  <c r="F222" i="8"/>
  <c r="E222" i="8"/>
  <c r="D222" i="8"/>
  <c r="C222" i="8"/>
  <c r="B222" i="8"/>
  <c r="H221" i="8"/>
  <c r="G221" i="8"/>
  <c r="F221" i="8"/>
  <c r="E221" i="8"/>
  <c r="D221" i="8"/>
  <c r="C221" i="8"/>
  <c r="B221" i="8"/>
  <c r="H220" i="8"/>
  <c r="G220" i="8"/>
  <c r="F220" i="8"/>
  <c r="E220" i="8"/>
  <c r="D220" i="8"/>
  <c r="C220" i="8"/>
  <c r="B220" i="8"/>
  <c r="H219" i="8"/>
  <c r="G219" i="8"/>
  <c r="F219" i="8"/>
  <c r="E219" i="8"/>
  <c r="D219" i="8"/>
  <c r="C219" i="8"/>
  <c r="B219" i="8"/>
  <c r="H218" i="8"/>
  <c r="G218" i="8"/>
  <c r="F218" i="8"/>
  <c r="E218" i="8"/>
  <c r="D218" i="8"/>
  <c r="C218" i="8"/>
  <c r="B218" i="8"/>
  <c r="H217" i="8"/>
  <c r="G217" i="8"/>
  <c r="F217" i="8"/>
  <c r="E217" i="8"/>
  <c r="D217" i="8"/>
  <c r="C217" i="8"/>
  <c r="B217" i="8"/>
  <c r="H216" i="8"/>
  <c r="G216" i="8"/>
  <c r="F216" i="8"/>
  <c r="E216" i="8"/>
  <c r="D216" i="8"/>
  <c r="C216" i="8"/>
  <c r="B216" i="8"/>
  <c r="H215" i="8"/>
  <c r="G215" i="8"/>
  <c r="F215" i="8"/>
  <c r="E215" i="8"/>
  <c r="D215" i="8"/>
  <c r="C215" i="8"/>
  <c r="B215" i="8"/>
  <c r="H214" i="8"/>
  <c r="G214" i="8"/>
  <c r="F214" i="8"/>
  <c r="E214" i="8"/>
  <c r="D214" i="8"/>
  <c r="C214" i="8"/>
  <c r="B214" i="8"/>
  <c r="H213" i="8"/>
  <c r="G213" i="8"/>
  <c r="F213" i="8"/>
  <c r="E213" i="8"/>
  <c r="D213" i="8"/>
  <c r="C213" i="8"/>
  <c r="B213" i="8"/>
  <c r="H212" i="8"/>
  <c r="G212" i="8"/>
  <c r="F212" i="8"/>
  <c r="E212" i="8"/>
  <c r="D212" i="8"/>
  <c r="C212" i="8"/>
  <c r="B212" i="8"/>
  <c r="H211" i="8"/>
  <c r="G211" i="8"/>
  <c r="F211" i="8"/>
  <c r="E211" i="8"/>
  <c r="D211" i="8"/>
  <c r="C211" i="8"/>
  <c r="B211" i="8"/>
  <c r="H210" i="8"/>
  <c r="G210" i="8"/>
  <c r="F210" i="8"/>
  <c r="E210" i="8"/>
  <c r="D210" i="8"/>
  <c r="C210" i="8"/>
  <c r="B210" i="8"/>
  <c r="H209" i="8"/>
  <c r="G209" i="8"/>
  <c r="F209" i="8"/>
  <c r="E209" i="8"/>
  <c r="D209" i="8"/>
  <c r="C209" i="8"/>
  <c r="B209" i="8"/>
  <c r="H208" i="8"/>
  <c r="G208" i="8"/>
  <c r="F208" i="8"/>
  <c r="E208" i="8"/>
  <c r="D208" i="8"/>
  <c r="C208" i="8"/>
  <c r="B208" i="8"/>
  <c r="H207" i="8"/>
  <c r="G207" i="8"/>
  <c r="F207" i="8"/>
  <c r="E207" i="8"/>
  <c r="D207" i="8"/>
  <c r="C207" i="8"/>
  <c r="B207" i="8"/>
  <c r="H206" i="8"/>
  <c r="G206" i="8"/>
  <c r="F206" i="8"/>
  <c r="E206" i="8"/>
  <c r="D206" i="8"/>
  <c r="C206" i="8"/>
  <c r="B206" i="8"/>
  <c r="H205" i="8"/>
  <c r="G205" i="8"/>
  <c r="F205" i="8"/>
  <c r="E205" i="8"/>
  <c r="D205" i="8"/>
  <c r="C205" i="8"/>
  <c r="B205" i="8"/>
  <c r="H204" i="8"/>
  <c r="G204" i="8"/>
  <c r="F204" i="8"/>
  <c r="E204" i="8"/>
  <c r="D204" i="8"/>
  <c r="C204" i="8"/>
  <c r="B204" i="8"/>
  <c r="H203" i="8"/>
  <c r="G203" i="8"/>
  <c r="F203" i="8"/>
  <c r="E203" i="8"/>
  <c r="D203" i="8"/>
  <c r="C203" i="8"/>
  <c r="B203" i="8"/>
  <c r="H202" i="8"/>
  <c r="G202" i="8"/>
  <c r="F202" i="8"/>
  <c r="E202" i="8"/>
  <c r="D202" i="8"/>
  <c r="C202" i="8"/>
  <c r="B202" i="8"/>
  <c r="H201" i="8"/>
  <c r="G201" i="8"/>
  <c r="F201" i="8"/>
  <c r="E201" i="8"/>
  <c r="D201" i="8"/>
  <c r="C201" i="8"/>
  <c r="B201" i="8"/>
  <c r="H200" i="8"/>
  <c r="G200" i="8"/>
  <c r="F200" i="8"/>
  <c r="E200" i="8"/>
  <c r="D200" i="8"/>
  <c r="C200" i="8"/>
  <c r="B200" i="8"/>
  <c r="H199" i="8"/>
  <c r="G199" i="8"/>
  <c r="F199" i="8"/>
  <c r="E199" i="8"/>
  <c r="D199" i="8"/>
  <c r="C199" i="8"/>
  <c r="B199" i="8"/>
  <c r="H198" i="8"/>
  <c r="G198" i="8"/>
  <c r="F198" i="8"/>
  <c r="E198" i="8"/>
  <c r="D198" i="8"/>
  <c r="C198" i="8"/>
  <c r="B198" i="8"/>
  <c r="H197" i="8"/>
  <c r="G197" i="8"/>
  <c r="F197" i="8"/>
  <c r="E197" i="8"/>
  <c r="D197" i="8"/>
  <c r="C197" i="8"/>
  <c r="B197" i="8"/>
  <c r="H196" i="8"/>
  <c r="G196" i="8"/>
  <c r="F196" i="8"/>
  <c r="E196" i="8"/>
  <c r="D196" i="8"/>
  <c r="C196" i="8"/>
  <c r="B196" i="8"/>
  <c r="H195" i="8"/>
  <c r="G195" i="8"/>
  <c r="F195" i="8"/>
  <c r="E195" i="8"/>
  <c r="D195" i="8"/>
  <c r="C195" i="8"/>
  <c r="B195" i="8"/>
  <c r="H194" i="8"/>
  <c r="G194" i="8"/>
  <c r="F194" i="8"/>
  <c r="E194" i="8"/>
  <c r="D194" i="8"/>
  <c r="C194" i="8"/>
  <c r="B194" i="8"/>
  <c r="H193" i="8"/>
  <c r="G193" i="8"/>
  <c r="F193" i="8"/>
  <c r="E193" i="8"/>
  <c r="D193" i="8"/>
  <c r="C193" i="8"/>
  <c r="B193" i="8"/>
  <c r="H192" i="8"/>
  <c r="G192" i="8"/>
  <c r="F192" i="8"/>
  <c r="E192" i="8"/>
  <c r="D192" i="8"/>
  <c r="C192" i="8"/>
  <c r="B192" i="8"/>
  <c r="H191" i="8"/>
  <c r="G191" i="8"/>
  <c r="F191" i="8"/>
  <c r="E191" i="8"/>
  <c r="D191" i="8"/>
  <c r="C191" i="8"/>
  <c r="B191" i="8"/>
  <c r="H190" i="8"/>
  <c r="G190" i="8"/>
  <c r="F190" i="8"/>
  <c r="E190" i="8"/>
  <c r="D190" i="8"/>
  <c r="C190" i="8"/>
  <c r="B190" i="8"/>
  <c r="H189" i="8"/>
  <c r="G189" i="8"/>
  <c r="F189" i="8"/>
  <c r="E189" i="8"/>
  <c r="D189" i="8"/>
  <c r="C189" i="8"/>
  <c r="B189" i="8"/>
  <c r="H188" i="8"/>
  <c r="G188" i="8"/>
  <c r="F188" i="8"/>
  <c r="E188" i="8"/>
  <c r="D188" i="8"/>
  <c r="C188" i="8"/>
  <c r="B188" i="8"/>
  <c r="H187" i="8"/>
  <c r="G187" i="8"/>
  <c r="F187" i="8"/>
  <c r="E187" i="8"/>
  <c r="D187" i="8"/>
  <c r="C187" i="8"/>
  <c r="B187" i="8"/>
  <c r="H186" i="8"/>
  <c r="G186" i="8"/>
  <c r="F186" i="8"/>
  <c r="E186" i="8"/>
  <c r="D186" i="8"/>
  <c r="C186" i="8"/>
  <c r="B186" i="8"/>
  <c r="H185" i="8"/>
  <c r="G185" i="8"/>
  <c r="F185" i="8"/>
  <c r="E185" i="8"/>
  <c r="D185" i="8"/>
  <c r="C185" i="8"/>
  <c r="B185" i="8"/>
  <c r="H184" i="8"/>
  <c r="G184" i="8"/>
  <c r="F184" i="8"/>
  <c r="E184" i="8"/>
  <c r="D184" i="8"/>
  <c r="C184" i="8"/>
  <c r="B184" i="8"/>
  <c r="H183" i="8"/>
  <c r="G183" i="8"/>
  <c r="F183" i="8"/>
  <c r="E183" i="8"/>
  <c r="D183" i="8"/>
  <c r="C183" i="8"/>
  <c r="B183" i="8"/>
  <c r="H182" i="8"/>
  <c r="G182" i="8"/>
  <c r="F182" i="8"/>
  <c r="E182" i="8"/>
  <c r="D182" i="8"/>
  <c r="C182" i="8"/>
  <c r="B182" i="8"/>
  <c r="H181" i="8"/>
  <c r="G181" i="8"/>
  <c r="F181" i="8"/>
  <c r="E181" i="8"/>
  <c r="D181" i="8"/>
  <c r="C181" i="8"/>
  <c r="B181" i="8"/>
  <c r="H180" i="8"/>
  <c r="G180" i="8"/>
  <c r="F180" i="8"/>
  <c r="E180" i="8"/>
  <c r="D180" i="8"/>
  <c r="C180" i="8"/>
  <c r="B180" i="8"/>
  <c r="H179" i="8"/>
  <c r="G179" i="8"/>
  <c r="F179" i="8"/>
  <c r="E179" i="8"/>
  <c r="D179" i="8"/>
  <c r="C179" i="8"/>
  <c r="B179" i="8"/>
  <c r="H178" i="8"/>
  <c r="G178" i="8"/>
  <c r="F178" i="8"/>
  <c r="E178" i="8"/>
  <c r="D178" i="8"/>
  <c r="C178" i="8"/>
  <c r="B178" i="8"/>
  <c r="H177" i="8"/>
  <c r="G177" i="8"/>
  <c r="F177" i="8"/>
  <c r="E177" i="8"/>
  <c r="D177" i="8"/>
  <c r="C177" i="8"/>
  <c r="B177" i="8"/>
  <c r="H176" i="8"/>
  <c r="G176" i="8"/>
  <c r="F176" i="8"/>
  <c r="E176" i="8"/>
  <c r="D176" i="8"/>
  <c r="C176" i="8"/>
  <c r="B176" i="8"/>
  <c r="H175" i="8"/>
  <c r="G175" i="8"/>
  <c r="F175" i="8"/>
  <c r="E175" i="8"/>
  <c r="D175" i="8"/>
  <c r="C175" i="8"/>
  <c r="B175" i="8"/>
  <c r="H174" i="8"/>
  <c r="G174" i="8"/>
  <c r="F174" i="8"/>
  <c r="E174" i="8"/>
  <c r="D174" i="8"/>
  <c r="C174" i="8"/>
  <c r="B174" i="8"/>
  <c r="H173" i="8"/>
  <c r="G173" i="8"/>
  <c r="F173" i="8"/>
  <c r="E173" i="8"/>
  <c r="D173" i="8"/>
  <c r="C173" i="8"/>
  <c r="B173" i="8"/>
  <c r="H172" i="8"/>
  <c r="G172" i="8"/>
  <c r="F172" i="8"/>
  <c r="E172" i="8"/>
  <c r="D172" i="8"/>
  <c r="C172" i="8"/>
  <c r="B172" i="8"/>
  <c r="H171" i="8"/>
  <c r="G171" i="8"/>
  <c r="F171" i="8"/>
  <c r="E171" i="8"/>
  <c r="D171" i="8"/>
  <c r="C171" i="8"/>
  <c r="B171" i="8"/>
  <c r="H170" i="8"/>
  <c r="G170" i="8"/>
  <c r="F170" i="8"/>
  <c r="E170" i="8"/>
  <c r="D170" i="8"/>
  <c r="C170" i="8"/>
  <c r="B170" i="8"/>
  <c r="H169" i="8"/>
  <c r="G169" i="8"/>
  <c r="F169" i="8"/>
  <c r="E169" i="8"/>
  <c r="D169" i="8"/>
  <c r="C169" i="8"/>
  <c r="B169" i="8"/>
  <c r="H168" i="8"/>
  <c r="G168" i="8"/>
  <c r="F168" i="8"/>
  <c r="E168" i="8"/>
  <c r="D168" i="8"/>
  <c r="C168" i="8"/>
  <c r="B168" i="8"/>
  <c r="H167" i="8"/>
  <c r="G167" i="8"/>
  <c r="F167" i="8"/>
  <c r="E167" i="8"/>
  <c r="D167" i="8"/>
  <c r="C167" i="8"/>
  <c r="B167" i="8"/>
  <c r="H166" i="8"/>
  <c r="G166" i="8"/>
  <c r="F166" i="8"/>
  <c r="E166" i="8"/>
  <c r="D166" i="8"/>
  <c r="C166" i="8"/>
  <c r="B166" i="8"/>
  <c r="H165" i="8"/>
  <c r="G165" i="8"/>
  <c r="F165" i="8"/>
  <c r="E165" i="8"/>
  <c r="D165" i="8"/>
  <c r="C165" i="8"/>
  <c r="B165" i="8"/>
  <c r="H164" i="8"/>
  <c r="G164" i="8"/>
  <c r="F164" i="8"/>
  <c r="E164" i="8"/>
  <c r="D164" i="8"/>
  <c r="C164" i="8"/>
  <c r="B164" i="8"/>
  <c r="H163" i="8"/>
  <c r="G163" i="8"/>
  <c r="F163" i="8"/>
  <c r="E163" i="8"/>
  <c r="D163" i="8"/>
  <c r="C163" i="8"/>
  <c r="B163" i="8"/>
  <c r="H162" i="8"/>
  <c r="G162" i="8"/>
  <c r="F162" i="8"/>
  <c r="E162" i="8"/>
  <c r="D162" i="8"/>
  <c r="C162" i="8"/>
  <c r="B162" i="8"/>
  <c r="H161" i="8"/>
  <c r="G161" i="8"/>
  <c r="F161" i="8"/>
  <c r="E161" i="8"/>
  <c r="D161" i="8"/>
  <c r="C161" i="8"/>
  <c r="B161" i="8"/>
  <c r="H160" i="8"/>
  <c r="G160" i="8"/>
  <c r="F160" i="8"/>
  <c r="E160" i="8"/>
  <c r="D160" i="8"/>
  <c r="C160" i="8"/>
  <c r="B160" i="8"/>
  <c r="H159" i="8"/>
  <c r="G159" i="8"/>
  <c r="F159" i="8"/>
  <c r="E159" i="8"/>
  <c r="D159" i="8"/>
  <c r="C159" i="8"/>
  <c r="B159" i="8"/>
  <c r="H158" i="8"/>
  <c r="G158" i="8"/>
  <c r="F158" i="8"/>
  <c r="E158" i="8"/>
  <c r="D158" i="8"/>
  <c r="C158" i="8"/>
  <c r="B158" i="8"/>
  <c r="H157" i="8"/>
  <c r="G157" i="8"/>
  <c r="F157" i="8"/>
  <c r="E157" i="8"/>
  <c r="D157" i="8"/>
  <c r="C157" i="8"/>
  <c r="B157" i="8"/>
  <c r="H156" i="8"/>
  <c r="G156" i="8"/>
  <c r="F156" i="8"/>
  <c r="E156" i="8"/>
  <c r="D156" i="8"/>
  <c r="C156" i="8"/>
  <c r="B156" i="8"/>
  <c r="H155" i="8"/>
  <c r="G155" i="8"/>
  <c r="F155" i="8"/>
  <c r="E155" i="8"/>
  <c r="D155" i="8"/>
  <c r="C155" i="8"/>
  <c r="B155" i="8"/>
  <c r="H154" i="8"/>
  <c r="G154" i="8"/>
  <c r="F154" i="8"/>
  <c r="E154" i="8"/>
  <c r="D154" i="8"/>
  <c r="C154" i="8"/>
  <c r="B154" i="8"/>
  <c r="H153" i="8"/>
  <c r="G153" i="8"/>
  <c r="F153" i="8"/>
  <c r="E153" i="8"/>
  <c r="D153" i="8"/>
  <c r="C153" i="8"/>
  <c r="B153" i="8"/>
  <c r="H152" i="8"/>
  <c r="G152" i="8"/>
  <c r="F152" i="8"/>
  <c r="E152" i="8"/>
  <c r="D152" i="8"/>
  <c r="C152" i="8"/>
  <c r="B152" i="8"/>
  <c r="H151" i="8"/>
  <c r="G151" i="8"/>
  <c r="F151" i="8"/>
  <c r="E151" i="8"/>
  <c r="D151" i="8"/>
  <c r="C151" i="8"/>
  <c r="B151" i="8"/>
  <c r="H150" i="8"/>
  <c r="G150" i="8"/>
  <c r="F150" i="8"/>
  <c r="E150" i="8"/>
  <c r="D150" i="8"/>
  <c r="C150" i="8"/>
  <c r="B150" i="8"/>
  <c r="H149" i="8"/>
  <c r="G149" i="8"/>
  <c r="F149" i="8"/>
  <c r="E149" i="8"/>
  <c r="D149" i="8"/>
  <c r="C149" i="8"/>
  <c r="B149" i="8"/>
  <c r="H148" i="8"/>
  <c r="G148" i="8"/>
  <c r="F148" i="8"/>
  <c r="E148" i="8"/>
  <c r="D148" i="8"/>
  <c r="C148" i="8"/>
  <c r="B148" i="8"/>
  <c r="H147" i="8"/>
  <c r="G147" i="8"/>
  <c r="F147" i="8"/>
  <c r="E147" i="8"/>
  <c r="D147" i="8"/>
  <c r="C147" i="8"/>
  <c r="B147" i="8"/>
  <c r="H146" i="8"/>
  <c r="G146" i="8"/>
  <c r="F146" i="8"/>
  <c r="E146" i="8"/>
  <c r="D146" i="8"/>
  <c r="C146" i="8"/>
  <c r="B146" i="8"/>
  <c r="H145" i="8"/>
  <c r="G145" i="8"/>
  <c r="F145" i="8"/>
  <c r="E145" i="8"/>
  <c r="D145" i="8"/>
  <c r="C145" i="8"/>
  <c r="B145" i="8"/>
  <c r="H144" i="8"/>
  <c r="G144" i="8"/>
  <c r="F144" i="8"/>
  <c r="E144" i="8"/>
  <c r="D144" i="8"/>
  <c r="C144" i="8"/>
  <c r="B144" i="8"/>
  <c r="H143" i="8"/>
  <c r="G143" i="8"/>
  <c r="F143" i="8"/>
  <c r="E143" i="8"/>
  <c r="D143" i="8"/>
  <c r="C143" i="8"/>
  <c r="B143" i="8"/>
  <c r="H142" i="8"/>
  <c r="G142" i="8"/>
  <c r="F142" i="8"/>
  <c r="E142" i="8"/>
  <c r="D142" i="8"/>
  <c r="C142" i="8"/>
  <c r="B142" i="8"/>
  <c r="H141" i="8"/>
  <c r="G141" i="8"/>
  <c r="F141" i="8"/>
  <c r="E141" i="8"/>
  <c r="D141" i="8"/>
  <c r="C141" i="8"/>
  <c r="B141" i="8"/>
  <c r="H140" i="8"/>
  <c r="G140" i="8"/>
  <c r="F140" i="8"/>
  <c r="E140" i="8"/>
  <c r="D140" i="8"/>
  <c r="C140" i="8"/>
  <c r="B140" i="8"/>
  <c r="H139" i="8"/>
  <c r="G139" i="8"/>
  <c r="F139" i="8"/>
  <c r="E139" i="8"/>
  <c r="D139" i="8"/>
  <c r="C139" i="8"/>
  <c r="B139" i="8"/>
  <c r="H138" i="8"/>
  <c r="G138" i="8"/>
  <c r="F138" i="8"/>
  <c r="E138" i="8"/>
  <c r="D138" i="8"/>
  <c r="C138" i="8"/>
  <c r="B138" i="8"/>
  <c r="H137" i="8"/>
  <c r="G137" i="8"/>
  <c r="F137" i="8"/>
  <c r="E137" i="8"/>
  <c r="D137" i="8"/>
  <c r="C137" i="8"/>
  <c r="B137" i="8"/>
  <c r="H136" i="8"/>
  <c r="G136" i="8"/>
  <c r="F136" i="8"/>
  <c r="E136" i="8"/>
  <c r="D136" i="8"/>
  <c r="C136" i="8"/>
  <c r="B136" i="8"/>
  <c r="H135" i="8"/>
  <c r="G135" i="8"/>
  <c r="F135" i="8"/>
  <c r="E135" i="8"/>
  <c r="D135" i="8"/>
  <c r="C135" i="8"/>
  <c r="B135" i="8"/>
  <c r="H134" i="8"/>
  <c r="G134" i="8"/>
  <c r="F134" i="8"/>
  <c r="E134" i="8"/>
  <c r="D134" i="8"/>
  <c r="C134" i="8"/>
  <c r="B134" i="8"/>
  <c r="H133" i="8"/>
  <c r="G133" i="8"/>
  <c r="F133" i="8"/>
  <c r="E133" i="8"/>
  <c r="D133" i="8"/>
  <c r="C133" i="8"/>
  <c r="B133" i="8"/>
  <c r="H132" i="8"/>
  <c r="G132" i="8"/>
  <c r="F132" i="8"/>
  <c r="E132" i="8"/>
  <c r="D132" i="8"/>
  <c r="C132" i="8"/>
  <c r="B132" i="8"/>
  <c r="H131" i="8"/>
  <c r="G131" i="8"/>
  <c r="F131" i="8"/>
  <c r="E131" i="8"/>
  <c r="D131" i="8"/>
  <c r="C131" i="8"/>
  <c r="B131" i="8"/>
  <c r="H130" i="8"/>
  <c r="G130" i="8"/>
  <c r="F130" i="8"/>
  <c r="E130" i="8"/>
  <c r="D130" i="8"/>
  <c r="C130" i="8"/>
  <c r="B130" i="8"/>
  <c r="H129" i="8"/>
  <c r="G129" i="8"/>
  <c r="F129" i="8"/>
  <c r="E129" i="8"/>
  <c r="D129" i="8"/>
  <c r="C129" i="8"/>
  <c r="B129" i="8"/>
  <c r="H128" i="8"/>
  <c r="G128" i="8"/>
  <c r="F128" i="8"/>
  <c r="E128" i="8"/>
  <c r="D128" i="8"/>
  <c r="C128" i="8"/>
  <c r="B128" i="8"/>
  <c r="H127" i="8"/>
  <c r="G127" i="8"/>
  <c r="F127" i="8"/>
  <c r="E127" i="8"/>
  <c r="D127" i="8"/>
  <c r="C127" i="8"/>
  <c r="B127" i="8"/>
  <c r="H126" i="8"/>
  <c r="G126" i="8"/>
  <c r="F126" i="8"/>
  <c r="E126" i="8"/>
  <c r="D126" i="8"/>
  <c r="C126" i="8"/>
  <c r="B126" i="8"/>
  <c r="H125" i="8"/>
  <c r="G125" i="8"/>
  <c r="F125" i="8"/>
  <c r="E125" i="8"/>
  <c r="D125" i="8"/>
  <c r="C125" i="8"/>
  <c r="B125" i="8"/>
  <c r="H124" i="8"/>
  <c r="G124" i="8"/>
  <c r="F124" i="8"/>
  <c r="E124" i="8"/>
  <c r="D124" i="8"/>
  <c r="C124" i="8"/>
  <c r="B124" i="8"/>
  <c r="H123" i="8"/>
  <c r="G123" i="8"/>
  <c r="F123" i="8"/>
  <c r="E123" i="8"/>
  <c r="D123" i="8"/>
  <c r="C123" i="8"/>
  <c r="B123" i="8"/>
  <c r="H122" i="8"/>
  <c r="G122" i="8"/>
  <c r="F122" i="8"/>
  <c r="E122" i="8"/>
  <c r="D122" i="8"/>
  <c r="C122" i="8"/>
  <c r="B122" i="8"/>
  <c r="H121" i="8"/>
  <c r="G121" i="8"/>
  <c r="F121" i="8"/>
  <c r="E121" i="8"/>
  <c r="D121" i="8"/>
  <c r="C121" i="8"/>
  <c r="B121" i="8"/>
  <c r="H120" i="8"/>
  <c r="G120" i="8"/>
  <c r="F120" i="8"/>
  <c r="E120" i="8"/>
  <c r="D120" i="8"/>
  <c r="C120" i="8"/>
  <c r="B120" i="8"/>
  <c r="H119" i="8"/>
  <c r="G119" i="8"/>
  <c r="F119" i="8"/>
  <c r="E119" i="8"/>
  <c r="D119" i="8"/>
  <c r="C119" i="8"/>
  <c r="B119" i="8"/>
  <c r="H118" i="8"/>
  <c r="G118" i="8"/>
  <c r="F118" i="8"/>
  <c r="E118" i="8"/>
  <c r="D118" i="8"/>
  <c r="C118" i="8"/>
  <c r="B118" i="8"/>
  <c r="H117" i="8"/>
  <c r="G117" i="8"/>
  <c r="F117" i="8"/>
  <c r="E117" i="8"/>
  <c r="D117" i="8"/>
  <c r="C117" i="8"/>
  <c r="B117" i="8"/>
  <c r="H116" i="8"/>
  <c r="G116" i="8"/>
  <c r="F116" i="8"/>
  <c r="E116" i="8"/>
  <c r="D116" i="8"/>
  <c r="C116" i="8"/>
  <c r="B116" i="8"/>
  <c r="H115" i="8"/>
  <c r="G115" i="8"/>
  <c r="F115" i="8"/>
  <c r="E115" i="8"/>
  <c r="D115" i="8"/>
  <c r="C115" i="8"/>
  <c r="B115" i="8"/>
  <c r="H114" i="8"/>
  <c r="G114" i="8"/>
  <c r="F114" i="8"/>
  <c r="E114" i="8"/>
  <c r="D114" i="8"/>
  <c r="C114" i="8"/>
  <c r="B114" i="8"/>
  <c r="H113" i="8"/>
  <c r="G113" i="8"/>
  <c r="F113" i="8"/>
  <c r="E113" i="8"/>
  <c r="D113" i="8"/>
  <c r="C113" i="8"/>
  <c r="B113" i="8"/>
  <c r="H112" i="8"/>
  <c r="G112" i="8"/>
  <c r="F112" i="8"/>
  <c r="E112" i="8"/>
  <c r="D112" i="8"/>
  <c r="C112" i="8"/>
  <c r="B112" i="8"/>
  <c r="H111" i="8"/>
  <c r="G111" i="8"/>
  <c r="F111" i="8"/>
  <c r="E111" i="8"/>
  <c r="D111" i="8"/>
  <c r="C111" i="8"/>
  <c r="B111" i="8"/>
  <c r="H110" i="8"/>
  <c r="G110" i="8"/>
  <c r="F110" i="8"/>
  <c r="E110" i="8"/>
  <c r="D110" i="8"/>
  <c r="C110" i="8"/>
  <c r="B110" i="8"/>
  <c r="H109" i="8"/>
  <c r="G109" i="8"/>
  <c r="F109" i="8"/>
  <c r="E109" i="8"/>
  <c r="D109" i="8"/>
  <c r="C109" i="8"/>
  <c r="B109" i="8"/>
  <c r="H108" i="8"/>
  <c r="G108" i="8"/>
  <c r="F108" i="8"/>
  <c r="E108" i="8"/>
  <c r="D108" i="8"/>
  <c r="C108" i="8"/>
  <c r="B108" i="8"/>
  <c r="H107" i="8"/>
  <c r="G107" i="8"/>
  <c r="F107" i="8"/>
  <c r="E107" i="8"/>
  <c r="D107" i="8"/>
  <c r="C107" i="8"/>
  <c r="B107" i="8"/>
  <c r="H106" i="8"/>
  <c r="G106" i="8"/>
  <c r="F106" i="8"/>
  <c r="E106" i="8"/>
  <c r="D106" i="8"/>
  <c r="C106" i="8"/>
  <c r="B106" i="8"/>
  <c r="H105" i="8"/>
  <c r="G105" i="8"/>
  <c r="F105" i="8"/>
  <c r="E105" i="8"/>
  <c r="D105" i="8"/>
  <c r="C105" i="8"/>
  <c r="B105" i="8"/>
  <c r="H104" i="8"/>
  <c r="G104" i="8"/>
  <c r="F104" i="8"/>
  <c r="E104" i="8"/>
  <c r="D104" i="8"/>
  <c r="C104" i="8"/>
  <c r="B104" i="8"/>
  <c r="H103" i="8"/>
  <c r="G103" i="8"/>
  <c r="F103" i="8"/>
  <c r="E103" i="8"/>
  <c r="D103" i="8"/>
  <c r="C103" i="8"/>
  <c r="B103" i="8"/>
  <c r="H102" i="8"/>
  <c r="G102" i="8"/>
  <c r="F102" i="8"/>
  <c r="E102" i="8"/>
  <c r="D102" i="8"/>
  <c r="C102" i="8"/>
  <c r="B102" i="8"/>
  <c r="H101" i="8"/>
  <c r="G101" i="8"/>
  <c r="F101" i="8"/>
  <c r="E101" i="8"/>
  <c r="D101" i="8"/>
  <c r="C101" i="8"/>
  <c r="B101" i="8"/>
  <c r="H100" i="8"/>
  <c r="G100" i="8"/>
  <c r="F100" i="8"/>
  <c r="E100" i="8"/>
  <c r="D100" i="8"/>
  <c r="C100" i="8"/>
  <c r="B100" i="8"/>
  <c r="H99" i="8"/>
  <c r="G99" i="8"/>
  <c r="F99" i="8"/>
  <c r="E99" i="8"/>
  <c r="D99" i="8"/>
  <c r="C99" i="8"/>
  <c r="B99" i="8"/>
  <c r="H98" i="8"/>
  <c r="G98" i="8"/>
  <c r="F98" i="8"/>
  <c r="E98" i="8"/>
  <c r="D98" i="8"/>
  <c r="C98" i="8"/>
  <c r="B98" i="8"/>
  <c r="H97" i="8"/>
  <c r="G97" i="8"/>
  <c r="F97" i="8"/>
  <c r="E97" i="8"/>
  <c r="D97" i="8"/>
  <c r="C97" i="8"/>
  <c r="B97" i="8"/>
  <c r="H96" i="8"/>
  <c r="G96" i="8"/>
  <c r="F96" i="8"/>
  <c r="E96" i="8"/>
  <c r="D96" i="8"/>
  <c r="C96" i="8"/>
  <c r="B96" i="8"/>
  <c r="H95" i="8"/>
  <c r="G95" i="8"/>
  <c r="F95" i="8"/>
  <c r="E95" i="8"/>
  <c r="D95" i="8"/>
  <c r="C95" i="8"/>
  <c r="B95" i="8"/>
  <c r="H94" i="8"/>
  <c r="G94" i="8"/>
  <c r="F94" i="8"/>
  <c r="E94" i="8"/>
  <c r="D94" i="8"/>
  <c r="C94" i="8"/>
  <c r="B94" i="8"/>
  <c r="H93" i="8"/>
  <c r="G93" i="8"/>
  <c r="F93" i="8"/>
  <c r="E93" i="8"/>
  <c r="D93" i="8"/>
  <c r="C93" i="8"/>
  <c r="B93" i="8"/>
  <c r="H92" i="8"/>
  <c r="G92" i="8"/>
  <c r="F92" i="8"/>
  <c r="E92" i="8"/>
  <c r="D92" i="8"/>
  <c r="C92" i="8"/>
  <c r="B92" i="8"/>
  <c r="H91" i="8"/>
  <c r="G91" i="8"/>
  <c r="F91" i="8"/>
  <c r="E91" i="8"/>
  <c r="D91" i="8"/>
  <c r="C91" i="8"/>
  <c r="B91" i="8"/>
  <c r="H90" i="8"/>
  <c r="G90" i="8"/>
  <c r="F90" i="8"/>
  <c r="E90" i="8"/>
  <c r="D90" i="8"/>
  <c r="C90" i="8"/>
  <c r="B90" i="8"/>
  <c r="H89" i="8"/>
  <c r="G89" i="8"/>
  <c r="F89" i="8"/>
  <c r="E89" i="8"/>
  <c r="D89" i="8"/>
  <c r="C89" i="8"/>
  <c r="B89" i="8"/>
  <c r="H88" i="8"/>
  <c r="G88" i="8"/>
  <c r="F88" i="8"/>
  <c r="E88" i="8"/>
  <c r="D88" i="8"/>
  <c r="C88" i="8"/>
  <c r="B88" i="8"/>
  <c r="H87" i="8"/>
  <c r="G87" i="8"/>
  <c r="F87" i="8"/>
  <c r="E87" i="8"/>
  <c r="D87" i="8"/>
  <c r="C87" i="8"/>
  <c r="B87" i="8"/>
  <c r="H86" i="8"/>
  <c r="G86" i="8"/>
  <c r="F86" i="8"/>
  <c r="E86" i="8"/>
  <c r="D86" i="8"/>
  <c r="C86" i="8"/>
  <c r="B86" i="8"/>
  <c r="H85" i="8"/>
  <c r="G85" i="8"/>
  <c r="F85" i="8"/>
  <c r="E85" i="8"/>
  <c r="D85" i="8"/>
  <c r="C85" i="8"/>
  <c r="B85" i="8"/>
  <c r="H84" i="8"/>
  <c r="G84" i="8"/>
  <c r="F84" i="8"/>
  <c r="E84" i="8"/>
  <c r="D84" i="8"/>
  <c r="C84" i="8"/>
  <c r="B84" i="8"/>
  <c r="H83" i="8"/>
  <c r="G83" i="8"/>
  <c r="F83" i="8"/>
  <c r="E83" i="8"/>
  <c r="D83" i="8"/>
  <c r="C83" i="8"/>
  <c r="B83" i="8"/>
  <c r="H82" i="8"/>
  <c r="G82" i="8"/>
  <c r="F82" i="8"/>
  <c r="E82" i="8"/>
  <c r="D82" i="8"/>
  <c r="C82" i="8"/>
  <c r="B82" i="8"/>
  <c r="H81" i="8"/>
  <c r="G81" i="8"/>
  <c r="F81" i="8"/>
  <c r="E81" i="8"/>
  <c r="D81" i="8"/>
  <c r="C81" i="8"/>
  <c r="B81" i="8"/>
  <c r="H80" i="8"/>
  <c r="G80" i="8"/>
  <c r="F80" i="8"/>
  <c r="E80" i="8"/>
  <c r="D80" i="8"/>
  <c r="C80" i="8"/>
  <c r="B80" i="8"/>
  <c r="H79" i="8"/>
  <c r="G79" i="8"/>
  <c r="F79" i="8"/>
  <c r="E79" i="8"/>
  <c r="D79" i="8"/>
  <c r="C79" i="8"/>
  <c r="B79" i="8"/>
  <c r="H78" i="8"/>
  <c r="G78" i="8"/>
  <c r="F78" i="8"/>
  <c r="E78" i="8"/>
  <c r="D78" i="8"/>
  <c r="C78" i="8"/>
  <c r="B78" i="8"/>
  <c r="H77" i="8"/>
  <c r="G77" i="8"/>
  <c r="F77" i="8"/>
  <c r="E77" i="8"/>
  <c r="D77" i="8"/>
  <c r="C77" i="8"/>
  <c r="B77" i="8"/>
  <c r="H76" i="8"/>
  <c r="G76" i="8"/>
  <c r="F76" i="8"/>
  <c r="E76" i="8"/>
  <c r="D76" i="8"/>
  <c r="C76" i="8"/>
  <c r="B76" i="8"/>
  <c r="H75" i="8"/>
  <c r="G75" i="8"/>
  <c r="F75" i="8"/>
  <c r="E75" i="8"/>
  <c r="D75" i="8"/>
  <c r="C75" i="8"/>
  <c r="B75" i="8"/>
  <c r="H74" i="8"/>
  <c r="G74" i="8"/>
  <c r="F74" i="8"/>
  <c r="E74" i="8"/>
  <c r="D74" i="8"/>
  <c r="C74" i="8"/>
  <c r="B74" i="8"/>
  <c r="H73" i="8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H398" i="6"/>
  <c r="G398" i="6"/>
  <c r="F398" i="6"/>
  <c r="E398" i="6"/>
  <c r="D398" i="6"/>
  <c r="C398" i="6"/>
  <c r="B398" i="6"/>
  <c r="H397" i="6"/>
  <c r="G397" i="6"/>
  <c r="F397" i="6"/>
  <c r="E397" i="6"/>
  <c r="D397" i="6"/>
  <c r="C397" i="6"/>
  <c r="B397" i="6"/>
  <c r="H396" i="6"/>
  <c r="G396" i="6"/>
  <c r="F396" i="6"/>
  <c r="E396" i="6"/>
  <c r="D396" i="6"/>
  <c r="C396" i="6"/>
  <c r="B396" i="6"/>
  <c r="H395" i="6"/>
  <c r="G395" i="6"/>
  <c r="F395" i="6"/>
  <c r="E395" i="6"/>
  <c r="D395" i="6"/>
  <c r="C395" i="6"/>
  <c r="B395" i="6"/>
  <c r="H394" i="6"/>
  <c r="G394" i="6"/>
  <c r="F394" i="6"/>
  <c r="E394" i="6"/>
  <c r="D394" i="6"/>
  <c r="C394" i="6"/>
  <c r="B394" i="6"/>
  <c r="H393" i="6"/>
  <c r="G393" i="6"/>
  <c r="F393" i="6"/>
  <c r="E393" i="6"/>
  <c r="D393" i="6"/>
  <c r="C393" i="6"/>
  <c r="B393" i="6"/>
  <c r="H392" i="6"/>
  <c r="G392" i="6"/>
  <c r="F392" i="6"/>
  <c r="E392" i="6"/>
  <c r="D392" i="6"/>
  <c r="C392" i="6"/>
  <c r="B392" i="6"/>
  <c r="H391" i="6"/>
  <c r="G391" i="6"/>
  <c r="F391" i="6"/>
  <c r="E391" i="6"/>
  <c r="D391" i="6"/>
  <c r="C391" i="6"/>
  <c r="B391" i="6"/>
  <c r="H390" i="6"/>
  <c r="G390" i="6"/>
  <c r="F390" i="6"/>
  <c r="E390" i="6"/>
  <c r="D390" i="6"/>
  <c r="C390" i="6"/>
  <c r="B390" i="6"/>
  <c r="H389" i="6"/>
  <c r="G389" i="6"/>
  <c r="F389" i="6"/>
  <c r="E389" i="6"/>
  <c r="D389" i="6"/>
  <c r="C389" i="6"/>
  <c r="B389" i="6"/>
  <c r="H388" i="6"/>
  <c r="G388" i="6"/>
  <c r="F388" i="6"/>
  <c r="E388" i="6"/>
  <c r="D388" i="6"/>
  <c r="C388" i="6"/>
  <c r="B388" i="6"/>
  <c r="H387" i="6"/>
  <c r="G387" i="6"/>
  <c r="F387" i="6"/>
  <c r="E387" i="6"/>
  <c r="D387" i="6"/>
  <c r="C387" i="6"/>
  <c r="B387" i="6"/>
  <c r="H386" i="6"/>
  <c r="G386" i="6"/>
  <c r="F386" i="6"/>
  <c r="E386" i="6"/>
  <c r="D386" i="6"/>
  <c r="C386" i="6"/>
  <c r="B386" i="6"/>
  <c r="H385" i="6"/>
  <c r="G385" i="6"/>
  <c r="F385" i="6"/>
  <c r="E385" i="6"/>
  <c r="D385" i="6"/>
  <c r="C385" i="6"/>
  <c r="B385" i="6"/>
  <c r="H384" i="6"/>
  <c r="G384" i="6"/>
  <c r="F384" i="6"/>
  <c r="E384" i="6"/>
  <c r="D384" i="6"/>
  <c r="C384" i="6"/>
  <c r="B384" i="6"/>
  <c r="H383" i="6"/>
  <c r="G383" i="6"/>
  <c r="F383" i="6"/>
  <c r="E383" i="6"/>
  <c r="D383" i="6"/>
  <c r="C383" i="6"/>
  <c r="B383" i="6"/>
  <c r="H382" i="6"/>
  <c r="G382" i="6"/>
  <c r="F382" i="6"/>
  <c r="E382" i="6"/>
  <c r="D382" i="6"/>
  <c r="C382" i="6"/>
  <c r="B382" i="6"/>
  <c r="H381" i="6"/>
  <c r="G381" i="6"/>
  <c r="F381" i="6"/>
  <c r="E381" i="6"/>
  <c r="D381" i="6"/>
  <c r="C381" i="6"/>
  <c r="B381" i="6"/>
  <c r="H380" i="6"/>
  <c r="G380" i="6"/>
  <c r="F380" i="6"/>
  <c r="E380" i="6"/>
  <c r="D380" i="6"/>
  <c r="C380" i="6"/>
  <c r="B380" i="6"/>
  <c r="H379" i="6"/>
  <c r="G379" i="6"/>
  <c r="F379" i="6"/>
  <c r="E379" i="6"/>
  <c r="D379" i="6"/>
  <c r="C379" i="6"/>
  <c r="B379" i="6"/>
  <c r="H378" i="6"/>
  <c r="G378" i="6"/>
  <c r="F378" i="6"/>
  <c r="E378" i="6"/>
  <c r="D378" i="6"/>
  <c r="C378" i="6"/>
  <c r="B378" i="6"/>
  <c r="H377" i="6"/>
  <c r="G377" i="6"/>
  <c r="F377" i="6"/>
  <c r="E377" i="6"/>
  <c r="D377" i="6"/>
  <c r="C377" i="6"/>
  <c r="B377" i="6"/>
  <c r="H376" i="6"/>
  <c r="G376" i="6"/>
  <c r="F376" i="6"/>
  <c r="E376" i="6"/>
  <c r="D376" i="6"/>
  <c r="C376" i="6"/>
  <c r="B376" i="6"/>
  <c r="H375" i="6"/>
  <c r="G375" i="6"/>
  <c r="F375" i="6"/>
  <c r="E375" i="6"/>
  <c r="D375" i="6"/>
  <c r="C375" i="6"/>
  <c r="B375" i="6"/>
  <c r="H374" i="6"/>
  <c r="G374" i="6"/>
  <c r="F374" i="6"/>
  <c r="E374" i="6"/>
  <c r="D374" i="6"/>
  <c r="C374" i="6"/>
  <c r="B374" i="6"/>
  <c r="H373" i="6"/>
  <c r="G373" i="6"/>
  <c r="F373" i="6"/>
  <c r="E373" i="6"/>
  <c r="D373" i="6"/>
  <c r="C373" i="6"/>
  <c r="B373" i="6"/>
  <c r="H372" i="6"/>
  <c r="G372" i="6"/>
  <c r="F372" i="6"/>
  <c r="E372" i="6"/>
  <c r="D372" i="6"/>
  <c r="C372" i="6"/>
  <c r="B372" i="6"/>
  <c r="H371" i="6"/>
  <c r="G371" i="6"/>
  <c r="F371" i="6"/>
  <c r="E371" i="6"/>
  <c r="D371" i="6"/>
  <c r="C371" i="6"/>
  <c r="B371" i="6"/>
  <c r="H370" i="6"/>
  <c r="G370" i="6"/>
  <c r="F370" i="6"/>
  <c r="E370" i="6"/>
  <c r="D370" i="6"/>
  <c r="C370" i="6"/>
  <c r="B370" i="6"/>
  <c r="H369" i="6"/>
  <c r="G369" i="6"/>
  <c r="F369" i="6"/>
  <c r="E369" i="6"/>
  <c r="D369" i="6"/>
  <c r="C369" i="6"/>
  <c r="B369" i="6"/>
  <c r="H368" i="6"/>
  <c r="G368" i="6"/>
  <c r="F368" i="6"/>
  <c r="E368" i="6"/>
  <c r="D368" i="6"/>
  <c r="C368" i="6"/>
  <c r="B368" i="6"/>
  <c r="H367" i="6"/>
  <c r="G367" i="6"/>
  <c r="F367" i="6"/>
  <c r="E367" i="6"/>
  <c r="D367" i="6"/>
  <c r="C367" i="6"/>
  <c r="B367" i="6"/>
  <c r="H366" i="6"/>
  <c r="G366" i="6"/>
  <c r="F366" i="6"/>
  <c r="E366" i="6"/>
  <c r="D366" i="6"/>
  <c r="C366" i="6"/>
  <c r="B366" i="6"/>
  <c r="H365" i="6"/>
  <c r="G365" i="6"/>
  <c r="F365" i="6"/>
  <c r="E365" i="6"/>
  <c r="D365" i="6"/>
  <c r="C365" i="6"/>
  <c r="B365" i="6"/>
  <c r="H364" i="6"/>
  <c r="G364" i="6"/>
  <c r="F364" i="6"/>
  <c r="E364" i="6"/>
  <c r="D364" i="6"/>
  <c r="C364" i="6"/>
  <c r="B364" i="6"/>
  <c r="H363" i="6"/>
  <c r="G363" i="6"/>
  <c r="F363" i="6"/>
  <c r="E363" i="6"/>
  <c r="D363" i="6"/>
  <c r="C363" i="6"/>
  <c r="B363" i="6"/>
  <c r="H362" i="6"/>
  <c r="G362" i="6"/>
  <c r="F362" i="6"/>
  <c r="E362" i="6"/>
  <c r="D362" i="6"/>
  <c r="C362" i="6"/>
  <c r="B362" i="6"/>
  <c r="H361" i="6"/>
  <c r="G361" i="6"/>
  <c r="F361" i="6"/>
  <c r="E361" i="6"/>
  <c r="D361" i="6"/>
  <c r="C361" i="6"/>
  <c r="B361" i="6"/>
  <c r="H360" i="6"/>
  <c r="G360" i="6"/>
  <c r="F360" i="6"/>
  <c r="E360" i="6"/>
  <c r="D360" i="6"/>
  <c r="C360" i="6"/>
  <c r="B360" i="6"/>
  <c r="H359" i="6"/>
  <c r="G359" i="6"/>
  <c r="F359" i="6"/>
  <c r="E359" i="6"/>
  <c r="D359" i="6"/>
  <c r="C359" i="6"/>
  <c r="B359" i="6"/>
  <c r="H358" i="6"/>
  <c r="G358" i="6"/>
  <c r="F358" i="6"/>
  <c r="E358" i="6"/>
  <c r="D358" i="6"/>
  <c r="C358" i="6"/>
  <c r="B358" i="6"/>
  <c r="H357" i="6"/>
  <c r="G357" i="6"/>
  <c r="F357" i="6"/>
  <c r="E357" i="6"/>
  <c r="D357" i="6"/>
  <c r="C357" i="6"/>
  <c r="B357" i="6"/>
  <c r="H356" i="6"/>
  <c r="G356" i="6"/>
  <c r="F356" i="6"/>
  <c r="E356" i="6"/>
  <c r="D356" i="6"/>
  <c r="C356" i="6"/>
  <c r="B356" i="6"/>
  <c r="H355" i="6"/>
  <c r="G355" i="6"/>
  <c r="F355" i="6"/>
  <c r="E355" i="6"/>
  <c r="D355" i="6"/>
  <c r="C355" i="6"/>
  <c r="B355" i="6"/>
  <c r="H354" i="6"/>
  <c r="G354" i="6"/>
  <c r="F354" i="6"/>
  <c r="E354" i="6"/>
  <c r="D354" i="6"/>
  <c r="C354" i="6"/>
  <c r="B354" i="6"/>
  <c r="H353" i="6"/>
  <c r="G353" i="6"/>
  <c r="F353" i="6"/>
  <c r="E353" i="6"/>
  <c r="D353" i="6"/>
  <c r="C353" i="6"/>
  <c r="B353" i="6"/>
  <c r="H352" i="6"/>
  <c r="G352" i="6"/>
  <c r="F352" i="6"/>
  <c r="E352" i="6"/>
  <c r="D352" i="6"/>
  <c r="C352" i="6"/>
  <c r="B352" i="6"/>
  <c r="H351" i="6"/>
  <c r="G351" i="6"/>
  <c r="F351" i="6"/>
  <c r="E351" i="6"/>
  <c r="D351" i="6"/>
  <c r="C351" i="6"/>
  <c r="B351" i="6"/>
  <c r="H350" i="6"/>
  <c r="G350" i="6"/>
  <c r="F350" i="6"/>
  <c r="E350" i="6"/>
  <c r="D350" i="6"/>
  <c r="C350" i="6"/>
  <c r="B350" i="6"/>
  <c r="H349" i="6"/>
  <c r="G349" i="6"/>
  <c r="F349" i="6"/>
  <c r="E349" i="6"/>
  <c r="D349" i="6"/>
  <c r="C349" i="6"/>
  <c r="B349" i="6"/>
  <c r="H348" i="6"/>
  <c r="G348" i="6"/>
  <c r="F348" i="6"/>
  <c r="E348" i="6"/>
  <c r="D348" i="6"/>
  <c r="C348" i="6"/>
  <c r="B348" i="6"/>
  <c r="H347" i="6"/>
  <c r="G347" i="6"/>
  <c r="F347" i="6"/>
  <c r="E347" i="6"/>
  <c r="D347" i="6"/>
  <c r="C347" i="6"/>
  <c r="B347" i="6"/>
  <c r="H346" i="6"/>
  <c r="G346" i="6"/>
  <c r="F346" i="6"/>
  <c r="E346" i="6"/>
  <c r="D346" i="6"/>
  <c r="C346" i="6"/>
  <c r="B346" i="6"/>
  <c r="H345" i="6"/>
  <c r="G345" i="6"/>
  <c r="F345" i="6"/>
  <c r="E345" i="6"/>
  <c r="D345" i="6"/>
  <c r="C345" i="6"/>
  <c r="B345" i="6"/>
  <c r="H344" i="6"/>
  <c r="G344" i="6"/>
  <c r="F344" i="6"/>
  <c r="E344" i="6"/>
  <c r="D344" i="6"/>
  <c r="C344" i="6"/>
  <c r="B344" i="6"/>
  <c r="H343" i="6"/>
  <c r="G343" i="6"/>
  <c r="F343" i="6"/>
  <c r="E343" i="6"/>
  <c r="D343" i="6"/>
  <c r="C343" i="6"/>
  <c r="B343" i="6"/>
  <c r="H342" i="6"/>
  <c r="G342" i="6"/>
  <c r="F342" i="6"/>
  <c r="E342" i="6"/>
  <c r="D342" i="6"/>
  <c r="C342" i="6"/>
  <c r="B342" i="6"/>
  <c r="H341" i="6"/>
  <c r="G341" i="6"/>
  <c r="F341" i="6"/>
  <c r="E341" i="6"/>
  <c r="D341" i="6"/>
  <c r="C341" i="6"/>
  <c r="B341" i="6"/>
  <c r="H340" i="6"/>
  <c r="G340" i="6"/>
  <c r="F340" i="6"/>
  <c r="E340" i="6"/>
  <c r="D340" i="6"/>
  <c r="C340" i="6"/>
  <c r="B340" i="6"/>
  <c r="H339" i="6"/>
  <c r="G339" i="6"/>
  <c r="F339" i="6"/>
  <c r="E339" i="6"/>
  <c r="D339" i="6"/>
  <c r="C339" i="6"/>
  <c r="B339" i="6"/>
  <c r="H338" i="6"/>
  <c r="G338" i="6"/>
  <c r="F338" i="6"/>
  <c r="E338" i="6"/>
  <c r="D338" i="6"/>
  <c r="C338" i="6"/>
  <c r="B338" i="6"/>
  <c r="H337" i="6"/>
  <c r="G337" i="6"/>
  <c r="F337" i="6"/>
  <c r="E337" i="6"/>
  <c r="D337" i="6"/>
  <c r="C337" i="6"/>
  <c r="B337" i="6"/>
  <c r="H336" i="6"/>
  <c r="G336" i="6"/>
  <c r="F336" i="6"/>
  <c r="E336" i="6"/>
  <c r="D336" i="6"/>
  <c r="C336" i="6"/>
  <c r="B336" i="6"/>
  <c r="H335" i="6"/>
  <c r="G335" i="6"/>
  <c r="F335" i="6"/>
  <c r="E335" i="6"/>
  <c r="D335" i="6"/>
  <c r="C335" i="6"/>
  <c r="B335" i="6"/>
  <c r="H334" i="6"/>
  <c r="G334" i="6"/>
  <c r="F334" i="6"/>
  <c r="E334" i="6"/>
  <c r="D334" i="6"/>
  <c r="C334" i="6"/>
  <c r="B334" i="6"/>
  <c r="H333" i="6"/>
  <c r="G333" i="6"/>
  <c r="F333" i="6"/>
  <c r="E333" i="6"/>
  <c r="D333" i="6"/>
  <c r="C333" i="6"/>
  <c r="B333" i="6"/>
  <c r="H332" i="6"/>
  <c r="G332" i="6"/>
  <c r="F332" i="6"/>
  <c r="E332" i="6"/>
  <c r="D332" i="6"/>
  <c r="C332" i="6"/>
  <c r="B332" i="6"/>
  <c r="H331" i="6"/>
  <c r="G331" i="6"/>
  <c r="F331" i="6"/>
  <c r="E331" i="6"/>
  <c r="D331" i="6"/>
  <c r="C331" i="6"/>
  <c r="B331" i="6"/>
  <c r="H330" i="6"/>
  <c r="G330" i="6"/>
  <c r="F330" i="6"/>
  <c r="E330" i="6"/>
  <c r="D330" i="6"/>
  <c r="C330" i="6"/>
  <c r="B330" i="6"/>
  <c r="H329" i="6"/>
  <c r="G329" i="6"/>
  <c r="F329" i="6"/>
  <c r="E329" i="6"/>
  <c r="D329" i="6"/>
  <c r="C329" i="6"/>
  <c r="B329" i="6"/>
  <c r="H328" i="6"/>
  <c r="G328" i="6"/>
  <c r="F328" i="6"/>
  <c r="E328" i="6"/>
  <c r="D328" i="6"/>
  <c r="C328" i="6"/>
  <c r="B328" i="6"/>
  <c r="H327" i="6"/>
  <c r="G327" i="6"/>
  <c r="F327" i="6"/>
  <c r="E327" i="6"/>
  <c r="D327" i="6"/>
  <c r="C327" i="6"/>
  <c r="B327" i="6"/>
  <c r="H326" i="6"/>
  <c r="G326" i="6"/>
  <c r="F326" i="6"/>
  <c r="E326" i="6"/>
  <c r="D326" i="6"/>
  <c r="C326" i="6"/>
  <c r="B326" i="6"/>
  <c r="H325" i="6"/>
  <c r="G325" i="6"/>
  <c r="F325" i="6"/>
  <c r="E325" i="6"/>
  <c r="D325" i="6"/>
  <c r="C325" i="6"/>
  <c r="B325" i="6"/>
  <c r="H324" i="6"/>
  <c r="G324" i="6"/>
  <c r="F324" i="6"/>
  <c r="E324" i="6"/>
  <c r="D324" i="6"/>
  <c r="C324" i="6"/>
  <c r="B324" i="6"/>
  <c r="H323" i="6"/>
  <c r="G323" i="6"/>
  <c r="F323" i="6"/>
  <c r="E323" i="6"/>
  <c r="D323" i="6"/>
  <c r="C323" i="6"/>
  <c r="B323" i="6"/>
  <c r="H322" i="6"/>
  <c r="G322" i="6"/>
  <c r="F322" i="6"/>
  <c r="E322" i="6"/>
  <c r="D322" i="6"/>
  <c r="C322" i="6"/>
  <c r="B322" i="6"/>
  <c r="H321" i="6"/>
  <c r="G321" i="6"/>
  <c r="F321" i="6"/>
  <c r="E321" i="6"/>
  <c r="D321" i="6"/>
  <c r="C321" i="6"/>
  <c r="B321" i="6"/>
  <c r="H320" i="6"/>
  <c r="G320" i="6"/>
  <c r="F320" i="6"/>
  <c r="E320" i="6"/>
  <c r="D320" i="6"/>
  <c r="C320" i="6"/>
  <c r="B320" i="6"/>
  <c r="H319" i="6"/>
  <c r="G319" i="6"/>
  <c r="F319" i="6"/>
  <c r="E319" i="6"/>
  <c r="D319" i="6"/>
  <c r="C319" i="6"/>
  <c r="B319" i="6"/>
  <c r="H318" i="6"/>
  <c r="G318" i="6"/>
  <c r="F318" i="6"/>
  <c r="E318" i="6"/>
  <c r="D318" i="6"/>
  <c r="C318" i="6"/>
  <c r="B318" i="6"/>
  <c r="H317" i="6"/>
  <c r="G317" i="6"/>
  <c r="F317" i="6"/>
  <c r="E317" i="6"/>
  <c r="D317" i="6"/>
  <c r="C317" i="6"/>
  <c r="B317" i="6"/>
  <c r="H316" i="6"/>
  <c r="G316" i="6"/>
  <c r="F316" i="6"/>
  <c r="E316" i="6"/>
  <c r="D316" i="6"/>
  <c r="C316" i="6"/>
  <c r="B316" i="6"/>
  <c r="H315" i="6"/>
  <c r="G315" i="6"/>
  <c r="F315" i="6"/>
  <c r="E315" i="6"/>
  <c r="D315" i="6"/>
  <c r="C315" i="6"/>
  <c r="B315" i="6"/>
  <c r="H314" i="6"/>
  <c r="G314" i="6"/>
  <c r="F314" i="6"/>
  <c r="E314" i="6"/>
  <c r="D314" i="6"/>
  <c r="C314" i="6"/>
  <c r="B314" i="6"/>
  <c r="H313" i="6"/>
  <c r="G313" i="6"/>
  <c r="F313" i="6"/>
  <c r="E313" i="6"/>
  <c r="D313" i="6"/>
  <c r="C313" i="6"/>
  <c r="B313" i="6"/>
  <c r="H312" i="6"/>
  <c r="G312" i="6"/>
  <c r="F312" i="6"/>
  <c r="E312" i="6"/>
  <c r="D312" i="6"/>
  <c r="C312" i="6"/>
  <c r="B312" i="6"/>
  <c r="H311" i="6"/>
  <c r="G311" i="6"/>
  <c r="F311" i="6"/>
  <c r="E311" i="6"/>
  <c r="D311" i="6"/>
  <c r="C311" i="6"/>
  <c r="B311" i="6"/>
  <c r="H310" i="6"/>
  <c r="G310" i="6"/>
  <c r="F310" i="6"/>
  <c r="E310" i="6"/>
  <c r="D310" i="6"/>
  <c r="C310" i="6"/>
  <c r="B310" i="6"/>
  <c r="H309" i="6"/>
  <c r="G309" i="6"/>
  <c r="F309" i="6"/>
  <c r="E309" i="6"/>
  <c r="D309" i="6"/>
  <c r="C309" i="6"/>
  <c r="B309" i="6"/>
  <c r="H308" i="6"/>
  <c r="G308" i="6"/>
  <c r="F308" i="6"/>
  <c r="E308" i="6"/>
  <c r="D308" i="6"/>
  <c r="C308" i="6"/>
  <c r="B308" i="6"/>
  <c r="H307" i="6"/>
  <c r="G307" i="6"/>
  <c r="F307" i="6"/>
  <c r="E307" i="6"/>
  <c r="D307" i="6"/>
  <c r="C307" i="6"/>
  <c r="B307" i="6"/>
  <c r="H306" i="6"/>
  <c r="G306" i="6"/>
  <c r="F306" i="6"/>
  <c r="E306" i="6"/>
  <c r="D306" i="6"/>
  <c r="C306" i="6"/>
  <c r="B306" i="6"/>
  <c r="H305" i="6"/>
  <c r="G305" i="6"/>
  <c r="F305" i="6"/>
  <c r="E305" i="6"/>
  <c r="D305" i="6"/>
  <c r="C305" i="6"/>
  <c r="B305" i="6"/>
  <c r="H304" i="6"/>
  <c r="G304" i="6"/>
  <c r="F304" i="6"/>
  <c r="E304" i="6"/>
  <c r="D304" i="6"/>
  <c r="C304" i="6"/>
  <c r="B304" i="6"/>
  <c r="H303" i="6"/>
  <c r="G303" i="6"/>
  <c r="F303" i="6"/>
  <c r="E303" i="6"/>
  <c r="D303" i="6"/>
  <c r="C303" i="6"/>
  <c r="B303" i="6"/>
  <c r="H302" i="6"/>
  <c r="G302" i="6"/>
  <c r="F302" i="6"/>
  <c r="E302" i="6"/>
  <c r="D302" i="6"/>
  <c r="C302" i="6"/>
  <c r="B302" i="6"/>
  <c r="H301" i="6"/>
  <c r="G301" i="6"/>
  <c r="F301" i="6"/>
  <c r="E301" i="6"/>
  <c r="D301" i="6"/>
  <c r="C301" i="6"/>
  <c r="B301" i="6"/>
  <c r="H300" i="6"/>
  <c r="G300" i="6"/>
  <c r="F300" i="6"/>
  <c r="E300" i="6"/>
  <c r="D300" i="6"/>
  <c r="C300" i="6"/>
  <c r="B300" i="6"/>
  <c r="H299" i="6"/>
  <c r="G299" i="6"/>
  <c r="F299" i="6"/>
  <c r="E299" i="6"/>
  <c r="D299" i="6"/>
  <c r="C299" i="6"/>
  <c r="B299" i="6"/>
  <c r="H298" i="6"/>
  <c r="G298" i="6"/>
  <c r="F298" i="6"/>
  <c r="E298" i="6"/>
  <c r="D298" i="6"/>
  <c r="C298" i="6"/>
  <c r="B298" i="6"/>
  <c r="H297" i="6"/>
  <c r="G297" i="6"/>
  <c r="F297" i="6"/>
  <c r="E297" i="6"/>
  <c r="D297" i="6"/>
  <c r="C297" i="6"/>
  <c r="B297" i="6"/>
  <c r="H296" i="6"/>
  <c r="G296" i="6"/>
  <c r="F296" i="6"/>
  <c r="E296" i="6"/>
  <c r="D296" i="6"/>
  <c r="C296" i="6"/>
  <c r="B296" i="6"/>
  <c r="H295" i="6"/>
  <c r="G295" i="6"/>
  <c r="F295" i="6"/>
  <c r="E295" i="6"/>
  <c r="D295" i="6"/>
  <c r="C295" i="6"/>
  <c r="B295" i="6"/>
  <c r="H294" i="6"/>
  <c r="G294" i="6"/>
  <c r="F294" i="6"/>
  <c r="E294" i="6"/>
  <c r="D294" i="6"/>
  <c r="C294" i="6"/>
  <c r="B294" i="6"/>
  <c r="H293" i="6"/>
  <c r="G293" i="6"/>
  <c r="F293" i="6"/>
  <c r="E293" i="6"/>
  <c r="D293" i="6"/>
  <c r="C293" i="6"/>
  <c r="B293" i="6"/>
  <c r="H292" i="6"/>
  <c r="G292" i="6"/>
  <c r="F292" i="6"/>
  <c r="E292" i="6"/>
  <c r="D292" i="6"/>
  <c r="C292" i="6"/>
  <c r="B292" i="6"/>
  <c r="H291" i="6"/>
  <c r="G291" i="6"/>
  <c r="F291" i="6"/>
  <c r="E291" i="6"/>
  <c r="D291" i="6"/>
  <c r="C291" i="6"/>
  <c r="B291" i="6"/>
  <c r="H290" i="6"/>
  <c r="G290" i="6"/>
  <c r="F290" i="6"/>
  <c r="E290" i="6"/>
  <c r="D290" i="6"/>
  <c r="C290" i="6"/>
  <c r="B290" i="6"/>
  <c r="H289" i="6"/>
  <c r="G289" i="6"/>
  <c r="F289" i="6"/>
  <c r="E289" i="6"/>
  <c r="D289" i="6"/>
  <c r="C289" i="6"/>
  <c r="B289" i="6"/>
  <c r="H288" i="6"/>
  <c r="G288" i="6"/>
  <c r="F288" i="6"/>
  <c r="E288" i="6"/>
  <c r="D288" i="6"/>
  <c r="C288" i="6"/>
  <c r="B288" i="6"/>
  <c r="H287" i="6"/>
  <c r="G287" i="6"/>
  <c r="F287" i="6"/>
  <c r="E287" i="6"/>
  <c r="D287" i="6"/>
  <c r="C287" i="6"/>
  <c r="B287" i="6"/>
  <c r="H286" i="6"/>
  <c r="G286" i="6"/>
  <c r="F286" i="6"/>
  <c r="E286" i="6"/>
  <c r="D286" i="6"/>
  <c r="C286" i="6"/>
  <c r="B286" i="6"/>
  <c r="H285" i="6"/>
  <c r="G285" i="6"/>
  <c r="F285" i="6"/>
  <c r="E285" i="6"/>
  <c r="D285" i="6"/>
  <c r="C285" i="6"/>
  <c r="B285" i="6"/>
  <c r="H284" i="6"/>
  <c r="G284" i="6"/>
  <c r="F284" i="6"/>
  <c r="E284" i="6"/>
  <c r="D284" i="6"/>
  <c r="C284" i="6"/>
  <c r="B284" i="6"/>
  <c r="H283" i="6"/>
  <c r="G283" i="6"/>
  <c r="F283" i="6"/>
  <c r="E283" i="6"/>
  <c r="D283" i="6"/>
  <c r="C283" i="6"/>
  <c r="B283" i="6"/>
  <c r="H282" i="6"/>
  <c r="G282" i="6"/>
  <c r="F282" i="6"/>
  <c r="E282" i="6"/>
  <c r="D282" i="6"/>
  <c r="C282" i="6"/>
  <c r="B282" i="6"/>
  <c r="H281" i="6"/>
  <c r="G281" i="6"/>
  <c r="F281" i="6"/>
  <c r="E281" i="6"/>
  <c r="D281" i="6"/>
  <c r="C281" i="6"/>
  <c r="B281" i="6"/>
  <c r="H280" i="6"/>
  <c r="G280" i="6"/>
  <c r="F280" i="6"/>
  <c r="E280" i="6"/>
  <c r="D280" i="6"/>
  <c r="C280" i="6"/>
  <c r="B280" i="6"/>
  <c r="H279" i="6"/>
  <c r="G279" i="6"/>
  <c r="F279" i="6"/>
  <c r="E279" i="6"/>
  <c r="D279" i="6"/>
  <c r="C279" i="6"/>
  <c r="B279" i="6"/>
  <c r="H278" i="6"/>
  <c r="G278" i="6"/>
  <c r="F278" i="6"/>
  <c r="E278" i="6"/>
  <c r="D278" i="6"/>
  <c r="C278" i="6"/>
  <c r="B278" i="6"/>
  <c r="H277" i="6"/>
  <c r="G277" i="6"/>
  <c r="F277" i="6"/>
  <c r="E277" i="6"/>
  <c r="D277" i="6"/>
  <c r="C277" i="6"/>
  <c r="B277" i="6"/>
  <c r="H276" i="6"/>
  <c r="G276" i="6"/>
  <c r="F276" i="6"/>
  <c r="E276" i="6"/>
  <c r="D276" i="6"/>
  <c r="C276" i="6"/>
  <c r="B276" i="6"/>
  <c r="H275" i="6"/>
  <c r="G275" i="6"/>
  <c r="F275" i="6"/>
  <c r="E275" i="6"/>
  <c r="D275" i="6"/>
  <c r="C275" i="6"/>
  <c r="B275" i="6"/>
  <c r="H274" i="6"/>
  <c r="G274" i="6"/>
  <c r="F274" i="6"/>
  <c r="E274" i="6"/>
  <c r="D274" i="6"/>
  <c r="C274" i="6"/>
  <c r="B274" i="6"/>
  <c r="H273" i="6"/>
  <c r="G273" i="6"/>
  <c r="F273" i="6"/>
  <c r="E273" i="6"/>
  <c r="D273" i="6"/>
  <c r="C273" i="6"/>
  <c r="B273" i="6"/>
  <c r="H272" i="6"/>
  <c r="G272" i="6"/>
  <c r="F272" i="6"/>
  <c r="E272" i="6"/>
  <c r="D272" i="6"/>
  <c r="C272" i="6"/>
  <c r="B272" i="6"/>
  <c r="H271" i="6"/>
  <c r="G271" i="6"/>
  <c r="F271" i="6"/>
  <c r="E271" i="6"/>
  <c r="D271" i="6"/>
  <c r="C271" i="6"/>
  <c r="B271" i="6"/>
  <c r="H270" i="6"/>
  <c r="G270" i="6"/>
  <c r="F270" i="6"/>
  <c r="E270" i="6"/>
  <c r="D270" i="6"/>
  <c r="C270" i="6"/>
  <c r="B270" i="6"/>
  <c r="H269" i="6"/>
  <c r="G269" i="6"/>
  <c r="F269" i="6"/>
  <c r="E269" i="6"/>
  <c r="D269" i="6"/>
  <c r="C269" i="6"/>
  <c r="B269" i="6"/>
  <c r="H268" i="6"/>
  <c r="G268" i="6"/>
  <c r="F268" i="6"/>
  <c r="E268" i="6"/>
  <c r="D268" i="6"/>
  <c r="C268" i="6"/>
  <c r="B268" i="6"/>
  <c r="H267" i="6"/>
  <c r="G267" i="6"/>
  <c r="F267" i="6"/>
  <c r="E267" i="6"/>
  <c r="D267" i="6"/>
  <c r="C267" i="6"/>
  <c r="B267" i="6"/>
  <c r="H266" i="6"/>
  <c r="G266" i="6"/>
  <c r="F266" i="6"/>
  <c r="E266" i="6"/>
  <c r="D266" i="6"/>
  <c r="C266" i="6"/>
  <c r="B266" i="6"/>
  <c r="H265" i="6"/>
  <c r="G265" i="6"/>
  <c r="F265" i="6"/>
  <c r="E265" i="6"/>
  <c r="D265" i="6"/>
  <c r="C265" i="6"/>
  <c r="B265" i="6"/>
  <c r="H264" i="6"/>
  <c r="G264" i="6"/>
  <c r="F264" i="6"/>
  <c r="E264" i="6"/>
  <c r="D264" i="6"/>
  <c r="C264" i="6"/>
  <c r="B264" i="6"/>
  <c r="H263" i="6"/>
  <c r="G263" i="6"/>
  <c r="F263" i="6"/>
  <c r="E263" i="6"/>
  <c r="D263" i="6"/>
  <c r="C263" i="6"/>
  <c r="B263" i="6"/>
  <c r="H262" i="6"/>
  <c r="G262" i="6"/>
  <c r="F262" i="6"/>
  <c r="E262" i="6"/>
  <c r="D262" i="6"/>
  <c r="C262" i="6"/>
  <c r="B262" i="6"/>
  <c r="H261" i="6"/>
  <c r="G261" i="6"/>
  <c r="F261" i="6"/>
  <c r="E261" i="6"/>
  <c r="D261" i="6"/>
  <c r="C261" i="6"/>
  <c r="B261" i="6"/>
  <c r="H260" i="6"/>
  <c r="G260" i="6"/>
  <c r="F260" i="6"/>
  <c r="E260" i="6"/>
  <c r="D260" i="6"/>
  <c r="C260" i="6"/>
  <c r="B260" i="6"/>
  <c r="H259" i="6"/>
  <c r="G259" i="6"/>
  <c r="F259" i="6"/>
  <c r="E259" i="6"/>
  <c r="D259" i="6"/>
  <c r="C259" i="6"/>
  <c r="B259" i="6"/>
  <c r="H258" i="6"/>
  <c r="G258" i="6"/>
  <c r="F258" i="6"/>
  <c r="E258" i="6"/>
  <c r="D258" i="6"/>
  <c r="C258" i="6"/>
  <c r="B258" i="6"/>
  <c r="H257" i="6"/>
  <c r="G257" i="6"/>
  <c r="F257" i="6"/>
  <c r="E257" i="6"/>
  <c r="D257" i="6"/>
  <c r="C257" i="6"/>
  <c r="B257" i="6"/>
  <c r="H256" i="6"/>
  <c r="G256" i="6"/>
  <c r="F256" i="6"/>
  <c r="E256" i="6"/>
  <c r="D256" i="6"/>
  <c r="C256" i="6"/>
  <c r="B256" i="6"/>
  <c r="H255" i="6"/>
  <c r="G255" i="6"/>
  <c r="F255" i="6"/>
  <c r="E255" i="6"/>
  <c r="D255" i="6"/>
  <c r="C255" i="6"/>
  <c r="B255" i="6"/>
  <c r="H254" i="6"/>
  <c r="G254" i="6"/>
  <c r="F254" i="6"/>
  <c r="E254" i="6"/>
  <c r="D254" i="6"/>
  <c r="C254" i="6"/>
  <c r="B254" i="6"/>
  <c r="H253" i="6"/>
  <c r="G253" i="6"/>
  <c r="F253" i="6"/>
  <c r="E253" i="6"/>
  <c r="D253" i="6"/>
  <c r="C253" i="6"/>
  <c r="B253" i="6"/>
  <c r="H252" i="6"/>
  <c r="G252" i="6"/>
  <c r="F252" i="6"/>
  <c r="E252" i="6"/>
  <c r="D252" i="6"/>
  <c r="C252" i="6"/>
  <c r="B252" i="6"/>
  <c r="H251" i="6"/>
  <c r="G251" i="6"/>
  <c r="F251" i="6"/>
  <c r="E251" i="6"/>
  <c r="D251" i="6"/>
  <c r="C251" i="6"/>
  <c r="B251" i="6"/>
  <c r="H250" i="6"/>
  <c r="G250" i="6"/>
  <c r="F250" i="6"/>
  <c r="E250" i="6"/>
  <c r="D250" i="6"/>
  <c r="C250" i="6"/>
  <c r="B250" i="6"/>
  <c r="H249" i="6"/>
  <c r="G249" i="6"/>
  <c r="F249" i="6"/>
  <c r="E249" i="6"/>
  <c r="D249" i="6"/>
  <c r="C249" i="6"/>
  <c r="B249" i="6"/>
  <c r="H248" i="6"/>
  <c r="G248" i="6"/>
  <c r="F248" i="6"/>
  <c r="E248" i="6"/>
  <c r="D248" i="6"/>
  <c r="C248" i="6"/>
  <c r="B248" i="6"/>
  <c r="H247" i="6"/>
  <c r="G247" i="6"/>
  <c r="F247" i="6"/>
  <c r="E247" i="6"/>
  <c r="D247" i="6"/>
  <c r="C247" i="6"/>
  <c r="B247" i="6"/>
  <c r="H246" i="6"/>
  <c r="G246" i="6"/>
  <c r="F246" i="6"/>
  <c r="E246" i="6"/>
  <c r="D246" i="6"/>
  <c r="C246" i="6"/>
  <c r="B246" i="6"/>
  <c r="H245" i="6"/>
  <c r="G245" i="6"/>
  <c r="F245" i="6"/>
  <c r="E245" i="6"/>
  <c r="D245" i="6"/>
  <c r="C245" i="6"/>
  <c r="B245" i="6"/>
  <c r="H244" i="6"/>
  <c r="G244" i="6"/>
  <c r="F244" i="6"/>
  <c r="E244" i="6"/>
  <c r="D244" i="6"/>
  <c r="C244" i="6"/>
  <c r="B244" i="6"/>
  <c r="H243" i="6"/>
  <c r="G243" i="6"/>
  <c r="F243" i="6"/>
  <c r="E243" i="6"/>
  <c r="D243" i="6"/>
  <c r="C243" i="6"/>
  <c r="B243" i="6"/>
  <c r="H242" i="6"/>
  <c r="G242" i="6"/>
  <c r="F242" i="6"/>
  <c r="E242" i="6"/>
  <c r="D242" i="6"/>
  <c r="C242" i="6"/>
  <c r="B242" i="6"/>
  <c r="H241" i="6"/>
  <c r="G241" i="6"/>
  <c r="F241" i="6"/>
  <c r="E241" i="6"/>
  <c r="D241" i="6"/>
  <c r="C241" i="6"/>
  <c r="B241" i="6"/>
  <c r="H240" i="6"/>
  <c r="G240" i="6"/>
  <c r="F240" i="6"/>
  <c r="E240" i="6"/>
  <c r="D240" i="6"/>
  <c r="C240" i="6"/>
  <c r="B240" i="6"/>
  <c r="H239" i="6"/>
  <c r="G239" i="6"/>
  <c r="F239" i="6"/>
  <c r="E239" i="6"/>
  <c r="D239" i="6"/>
  <c r="C239" i="6"/>
  <c r="B239" i="6"/>
  <c r="H238" i="6"/>
  <c r="G238" i="6"/>
  <c r="F238" i="6"/>
  <c r="E238" i="6"/>
  <c r="D238" i="6"/>
  <c r="C238" i="6"/>
  <c r="B238" i="6"/>
  <c r="H237" i="6"/>
  <c r="G237" i="6"/>
  <c r="F237" i="6"/>
  <c r="E237" i="6"/>
  <c r="D237" i="6"/>
  <c r="C237" i="6"/>
  <c r="B237" i="6"/>
  <c r="H236" i="6"/>
  <c r="G236" i="6"/>
  <c r="F236" i="6"/>
  <c r="E236" i="6"/>
  <c r="D236" i="6"/>
  <c r="C236" i="6"/>
  <c r="B236" i="6"/>
  <c r="H235" i="6"/>
  <c r="G235" i="6"/>
  <c r="F235" i="6"/>
  <c r="E235" i="6"/>
  <c r="D235" i="6"/>
  <c r="C235" i="6"/>
  <c r="B235" i="6"/>
  <c r="H234" i="6"/>
  <c r="G234" i="6"/>
  <c r="F234" i="6"/>
  <c r="E234" i="6"/>
  <c r="D234" i="6"/>
  <c r="C234" i="6"/>
  <c r="B234" i="6"/>
  <c r="H233" i="6"/>
  <c r="G233" i="6"/>
  <c r="F233" i="6"/>
  <c r="E233" i="6"/>
  <c r="D233" i="6"/>
  <c r="C233" i="6"/>
  <c r="B233" i="6"/>
  <c r="H232" i="6"/>
  <c r="G232" i="6"/>
  <c r="F232" i="6"/>
  <c r="E232" i="6"/>
  <c r="D232" i="6"/>
  <c r="C232" i="6"/>
  <c r="B232" i="6"/>
  <c r="H231" i="6"/>
  <c r="G231" i="6"/>
  <c r="F231" i="6"/>
  <c r="E231" i="6"/>
  <c r="D231" i="6"/>
  <c r="C231" i="6"/>
  <c r="B231" i="6"/>
  <c r="H230" i="6"/>
  <c r="G230" i="6"/>
  <c r="F230" i="6"/>
  <c r="E230" i="6"/>
  <c r="D230" i="6"/>
  <c r="C230" i="6"/>
  <c r="B230" i="6"/>
  <c r="H229" i="6"/>
  <c r="G229" i="6"/>
  <c r="F229" i="6"/>
  <c r="E229" i="6"/>
  <c r="D229" i="6"/>
  <c r="C229" i="6"/>
  <c r="B229" i="6"/>
  <c r="H228" i="6"/>
  <c r="G228" i="6"/>
  <c r="F228" i="6"/>
  <c r="E228" i="6"/>
  <c r="D228" i="6"/>
  <c r="C228" i="6"/>
  <c r="B228" i="6"/>
  <c r="H227" i="6"/>
  <c r="G227" i="6"/>
  <c r="F227" i="6"/>
  <c r="E227" i="6"/>
  <c r="D227" i="6"/>
  <c r="C227" i="6"/>
  <c r="B227" i="6"/>
  <c r="H226" i="6"/>
  <c r="G226" i="6"/>
  <c r="F226" i="6"/>
  <c r="E226" i="6"/>
  <c r="D226" i="6"/>
  <c r="C226" i="6"/>
  <c r="B226" i="6"/>
  <c r="H225" i="6"/>
  <c r="G225" i="6"/>
  <c r="F225" i="6"/>
  <c r="E225" i="6"/>
  <c r="D225" i="6"/>
  <c r="C225" i="6"/>
  <c r="B225" i="6"/>
  <c r="H224" i="6"/>
  <c r="G224" i="6"/>
  <c r="F224" i="6"/>
  <c r="E224" i="6"/>
  <c r="D224" i="6"/>
  <c r="C224" i="6"/>
  <c r="B224" i="6"/>
  <c r="H223" i="6"/>
  <c r="G223" i="6"/>
  <c r="F223" i="6"/>
  <c r="E223" i="6"/>
  <c r="D223" i="6"/>
  <c r="C223" i="6"/>
  <c r="B223" i="6"/>
  <c r="H222" i="6"/>
  <c r="G222" i="6"/>
  <c r="F222" i="6"/>
  <c r="E222" i="6"/>
  <c r="D222" i="6"/>
  <c r="C222" i="6"/>
  <c r="B222" i="6"/>
  <c r="H221" i="6"/>
  <c r="G221" i="6"/>
  <c r="F221" i="6"/>
  <c r="E221" i="6"/>
  <c r="D221" i="6"/>
  <c r="C221" i="6"/>
  <c r="B221" i="6"/>
  <c r="H220" i="6"/>
  <c r="G220" i="6"/>
  <c r="F220" i="6"/>
  <c r="E220" i="6"/>
  <c r="D220" i="6"/>
  <c r="C220" i="6"/>
  <c r="B220" i="6"/>
  <c r="H219" i="6"/>
  <c r="G219" i="6"/>
  <c r="F219" i="6"/>
  <c r="E219" i="6"/>
  <c r="D219" i="6"/>
  <c r="C219" i="6"/>
  <c r="B219" i="6"/>
  <c r="H218" i="6"/>
  <c r="G218" i="6"/>
  <c r="F218" i="6"/>
  <c r="E218" i="6"/>
  <c r="D218" i="6"/>
  <c r="C218" i="6"/>
  <c r="B218" i="6"/>
  <c r="H217" i="6"/>
  <c r="G217" i="6"/>
  <c r="F217" i="6"/>
  <c r="E217" i="6"/>
  <c r="D217" i="6"/>
  <c r="C217" i="6"/>
  <c r="B217" i="6"/>
  <c r="H216" i="6"/>
  <c r="G216" i="6"/>
  <c r="F216" i="6"/>
  <c r="E216" i="6"/>
  <c r="D216" i="6"/>
  <c r="C216" i="6"/>
  <c r="B216" i="6"/>
  <c r="H215" i="6"/>
  <c r="G215" i="6"/>
  <c r="F215" i="6"/>
  <c r="E215" i="6"/>
  <c r="D215" i="6"/>
  <c r="C215" i="6"/>
  <c r="B215" i="6"/>
  <c r="H214" i="6"/>
  <c r="G214" i="6"/>
  <c r="F214" i="6"/>
  <c r="E214" i="6"/>
  <c r="D214" i="6"/>
  <c r="C214" i="6"/>
  <c r="B214" i="6"/>
  <c r="H213" i="6"/>
  <c r="G213" i="6"/>
  <c r="F213" i="6"/>
  <c r="E213" i="6"/>
  <c r="D213" i="6"/>
  <c r="C213" i="6"/>
  <c r="B213" i="6"/>
  <c r="H212" i="6"/>
  <c r="G212" i="6"/>
  <c r="F212" i="6"/>
  <c r="E212" i="6"/>
  <c r="D212" i="6"/>
  <c r="C212" i="6"/>
  <c r="B212" i="6"/>
  <c r="H211" i="6"/>
  <c r="G211" i="6"/>
  <c r="F211" i="6"/>
  <c r="E211" i="6"/>
  <c r="D211" i="6"/>
  <c r="C211" i="6"/>
  <c r="B211" i="6"/>
  <c r="H210" i="6"/>
  <c r="G210" i="6"/>
  <c r="F210" i="6"/>
  <c r="E210" i="6"/>
  <c r="D210" i="6"/>
  <c r="C210" i="6"/>
  <c r="B210" i="6"/>
  <c r="H209" i="6"/>
  <c r="G209" i="6"/>
  <c r="F209" i="6"/>
  <c r="E209" i="6"/>
  <c r="D209" i="6"/>
  <c r="C209" i="6"/>
  <c r="B209" i="6"/>
  <c r="H208" i="6"/>
  <c r="G208" i="6"/>
  <c r="F208" i="6"/>
  <c r="E208" i="6"/>
  <c r="D208" i="6"/>
  <c r="C208" i="6"/>
  <c r="B208" i="6"/>
  <c r="H207" i="6"/>
  <c r="G207" i="6"/>
  <c r="F207" i="6"/>
  <c r="E207" i="6"/>
  <c r="D207" i="6"/>
  <c r="C207" i="6"/>
  <c r="B207" i="6"/>
  <c r="H206" i="6"/>
  <c r="G206" i="6"/>
  <c r="F206" i="6"/>
  <c r="E206" i="6"/>
  <c r="D206" i="6"/>
  <c r="C206" i="6"/>
  <c r="B206" i="6"/>
  <c r="H205" i="6"/>
  <c r="G205" i="6"/>
  <c r="F205" i="6"/>
  <c r="E205" i="6"/>
  <c r="D205" i="6"/>
  <c r="C205" i="6"/>
  <c r="B205" i="6"/>
  <c r="H204" i="6"/>
  <c r="G204" i="6"/>
  <c r="F204" i="6"/>
  <c r="E204" i="6"/>
  <c r="D204" i="6"/>
  <c r="C204" i="6"/>
  <c r="B204" i="6"/>
  <c r="H203" i="6"/>
  <c r="G203" i="6"/>
  <c r="F203" i="6"/>
  <c r="E203" i="6"/>
  <c r="D203" i="6"/>
  <c r="C203" i="6"/>
  <c r="B203" i="6"/>
  <c r="H202" i="6"/>
  <c r="G202" i="6"/>
  <c r="F202" i="6"/>
  <c r="E202" i="6"/>
  <c r="D202" i="6"/>
  <c r="C202" i="6"/>
  <c r="B202" i="6"/>
  <c r="H201" i="6"/>
  <c r="G201" i="6"/>
  <c r="F201" i="6"/>
  <c r="E201" i="6"/>
  <c r="D201" i="6"/>
  <c r="C201" i="6"/>
  <c r="B201" i="6"/>
  <c r="H200" i="6"/>
  <c r="G200" i="6"/>
  <c r="F200" i="6"/>
  <c r="E200" i="6"/>
  <c r="D200" i="6"/>
  <c r="C200" i="6"/>
  <c r="B200" i="6"/>
  <c r="H199" i="6"/>
  <c r="G199" i="6"/>
  <c r="F199" i="6"/>
  <c r="E199" i="6"/>
  <c r="D199" i="6"/>
  <c r="C199" i="6"/>
  <c r="B199" i="6"/>
  <c r="H198" i="6"/>
  <c r="G198" i="6"/>
  <c r="F198" i="6"/>
  <c r="E198" i="6"/>
  <c r="D198" i="6"/>
  <c r="C198" i="6"/>
  <c r="B198" i="6"/>
  <c r="H197" i="6"/>
  <c r="G197" i="6"/>
  <c r="F197" i="6"/>
  <c r="E197" i="6"/>
  <c r="D197" i="6"/>
  <c r="C197" i="6"/>
  <c r="B197" i="6"/>
  <c r="H196" i="6"/>
  <c r="G196" i="6"/>
  <c r="F196" i="6"/>
  <c r="E196" i="6"/>
  <c r="D196" i="6"/>
  <c r="C196" i="6"/>
  <c r="B196" i="6"/>
  <c r="H195" i="6"/>
  <c r="G195" i="6"/>
  <c r="F195" i="6"/>
  <c r="E195" i="6"/>
  <c r="D195" i="6"/>
  <c r="C195" i="6"/>
  <c r="B195" i="6"/>
  <c r="H194" i="6"/>
  <c r="G194" i="6"/>
  <c r="F194" i="6"/>
  <c r="E194" i="6"/>
  <c r="D194" i="6"/>
  <c r="C194" i="6"/>
  <c r="B194" i="6"/>
  <c r="H193" i="6"/>
  <c r="G193" i="6"/>
  <c r="F193" i="6"/>
  <c r="E193" i="6"/>
  <c r="D193" i="6"/>
  <c r="C193" i="6"/>
  <c r="B193" i="6"/>
  <c r="H192" i="6"/>
  <c r="G192" i="6"/>
  <c r="F192" i="6"/>
  <c r="E192" i="6"/>
  <c r="D192" i="6"/>
  <c r="C192" i="6"/>
  <c r="B192" i="6"/>
  <c r="H191" i="6"/>
  <c r="G191" i="6"/>
  <c r="F191" i="6"/>
  <c r="E191" i="6"/>
  <c r="D191" i="6"/>
  <c r="C191" i="6"/>
  <c r="B191" i="6"/>
  <c r="H190" i="6"/>
  <c r="G190" i="6"/>
  <c r="F190" i="6"/>
  <c r="E190" i="6"/>
  <c r="D190" i="6"/>
  <c r="C190" i="6"/>
  <c r="B190" i="6"/>
  <c r="H189" i="6"/>
  <c r="G189" i="6"/>
  <c r="F189" i="6"/>
  <c r="E189" i="6"/>
  <c r="D189" i="6"/>
  <c r="C189" i="6"/>
  <c r="B189" i="6"/>
  <c r="H188" i="6"/>
  <c r="G188" i="6"/>
  <c r="F188" i="6"/>
  <c r="E188" i="6"/>
  <c r="D188" i="6"/>
  <c r="C188" i="6"/>
  <c r="B188" i="6"/>
  <c r="H187" i="6"/>
  <c r="G187" i="6"/>
  <c r="F187" i="6"/>
  <c r="E187" i="6"/>
  <c r="D187" i="6"/>
  <c r="C187" i="6"/>
  <c r="B187" i="6"/>
  <c r="H186" i="6"/>
  <c r="G186" i="6"/>
  <c r="F186" i="6"/>
  <c r="E186" i="6"/>
  <c r="D186" i="6"/>
  <c r="C186" i="6"/>
  <c r="B186" i="6"/>
  <c r="H185" i="6"/>
  <c r="G185" i="6"/>
  <c r="F185" i="6"/>
  <c r="E185" i="6"/>
  <c r="D185" i="6"/>
  <c r="C185" i="6"/>
  <c r="B185" i="6"/>
  <c r="H184" i="6"/>
  <c r="G184" i="6"/>
  <c r="F184" i="6"/>
  <c r="E184" i="6"/>
  <c r="D184" i="6"/>
  <c r="C184" i="6"/>
  <c r="B184" i="6"/>
  <c r="H183" i="6"/>
  <c r="G183" i="6"/>
  <c r="F183" i="6"/>
  <c r="E183" i="6"/>
  <c r="D183" i="6"/>
  <c r="C183" i="6"/>
  <c r="B183" i="6"/>
  <c r="H182" i="6"/>
  <c r="G182" i="6"/>
  <c r="F182" i="6"/>
  <c r="E182" i="6"/>
  <c r="D182" i="6"/>
  <c r="C182" i="6"/>
  <c r="B182" i="6"/>
  <c r="H181" i="6"/>
  <c r="G181" i="6"/>
  <c r="F181" i="6"/>
  <c r="E181" i="6"/>
  <c r="D181" i="6"/>
  <c r="C181" i="6"/>
  <c r="B181" i="6"/>
  <c r="H180" i="6"/>
  <c r="G180" i="6"/>
  <c r="F180" i="6"/>
  <c r="E180" i="6"/>
  <c r="D180" i="6"/>
  <c r="C180" i="6"/>
  <c r="B180" i="6"/>
  <c r="H179" i="6"/>
  <c r="G179" i="6"/>
  <c r="F179" i="6"/>
  <c r="E179" i="6"/>
  <c r="D179" i="6"/>
  <c r="C179" i="6"/>
  <c r="B179" i="6"/>
  <c r="H178" i="6"/>
  <c r="G178" i="6"/>
  <c r="F178" i="6"/>
  <c r="E178" i="6"/>
  <c r="D178" i="6"/>
  <c r="C178" i="6"/>
  <c r="B178" i="6"/>
  <c r="H177" i="6"/>
  <c r="G177" i="6"/>
  <c r="F177" i="6"/>
  <c r="E177" i="6"/>
  <c r="D177" i="6"/>
  <c r="C177" i="6"/>
  <c r="B177" i="6"/>
  <c r="H176" i="6"/>
  <c r="G176" i="6"/>
  <c r="F176" i="6"/>
  <c r="E176" i="6"/>
  <c r="D176" i="6"/>
  <c r="C176" i="6"/>
  <c r="B176" i="6"/>
  <c r="H175" i="6"/>
  <c r="G175" i="6"/>
  <c r="F175" i="6"/>
  <c r="E175" i="6"/>
  <c r="D175" i="6"/>
  <c r="C175" i="6"/>
  <c r="B175" i="6"/>
  <c r="H174" i="6"/>
  <c r="G174" i="6"/>
  <c r="F174" i="6"/>
  <c r="E174" i="6"/>
  <c r="D174" i="6"/>
  <c r="C174" i="6"/>
  <c r="B174" i="6"/>
  <c r="H173" i="6"/>
  <c r="G173" i="6"/>
  <c r="F173" i="6"/>
  <c r="E173" i="6"/>
  <c r="D173" i="6"/>
  <c r="C173" i="6"/>
  <c r="B173" i="6"/>
  <c r="H172" i="6"/>
  <c r="G172" i="6"/>
  <c r="F172" i="6"/>
  <c r="E172" i="6"/>
  <c r="D172" i="6"/>
  <c r="C172" i="6"/>
  <c r="B172" i="6"/>
  <c r="H171" i="6"/>
  <c r="G171" i="6"/>
  <c r="F171" i="6"/>
  <c r="E171" i="6"/>
  <c r="D171" i="6"/>
  <c r="C171" i="6"/>
  <c r="B171" i="6"/>
  <c r="H170" i="6"/>
  <c r="G170" i="6"/>
  <c r="F170" i="6"/>
  <c r="E170" i="6"/>
  <c r="D170" i="6"/>
  <c r="C170" i="6"/>
  <c r="B170" i="6"/>
  <c r="H169" i="6"/>
  <c r="G169" i="6"/>
  <c r="F169" i="6"/>
  <c r="E169" i="6"/>
  <c r="D169" i="6"/>
  <c r="C169" i="6"/>
  <c r="B169" i="6"/>
  <c r="H168" i="6"/>
  <c r="G168" i="6"/>
  <c r="F168" i="6"/>
  <c r="E168" i="6"/>
  <c r="D168" i="6"/>
  <c r="C168" i="6"/>
  <c r="B168" i="6"/>
  <c r="H167" i="6"/>
  <c r="G167" i="6"/>
  <c r="F167" i="6"/>
  <c r="E167" i="6"/>
  <c r="D167" i="6"/>
  <c r="C167" i="6"/>
  <c r="B167" i="6"/>
  <c r="H166" i="6"/>
  <c r="G166" i="6"/>
  <c r="F166" i="6"/>
  <c r="E166" i="6"/>
  <c r="D166" i="6"/>
  <c r="C166" i="6"/>
  <c r="B166" i="6"/>
  <c r="H165" i="6"/>
  <c r="G165" i="6"/>
  <c r="F165" i="6"/>
  <c r="E165" i="6"/>
  <c r="D165" i="6"/>
  <c r="C165" i="6"/>
  <c r="B165" i="6"/>
  <c r="H164" i="6"/>
  <c r="G164" i="6"/>
  <c r="F164" i="6"/>
  <c r="E164" i="6"/>
  <c r="D164" i="6"/>
  <c r="C164" i="6"/>
  <c r="B164" i="6"/>
  <c r="H163" i="6"/>
  <c r="G163" i="6"/>
  <c r="F163" i="6"/>
  <c r="E163" i="6"/>
  <c r="D163" i="6"/>
  <c r="C163" i="6"/>
  <c r="B163" i="6"/>
  <c r="H162" i="6"/>
  <c r="G162" i="6"/>
  <c r="F162" i="6"/>
  <c r="E162" i="6"/>
  <c r="D162" i="6"/>
  <c r="C162" i="6"/>
  <c r="B162" i="6"/>
  <c r="H161" i="6"/>
  <c r="G161" i="6"/>
  <c r="F161" i="6"/>
  <c r="E161" i="6"/>
  <c r="D161" i="6"/>
  <c r="C161" i="6"/>
  <c r="B161" i="6"/>
  <c r="H160" i="6"/>
  <c r="G160" i="6"/>
  <c r="F160" i="6"/>
  <c r="E160" i="6"/>
  <c r="D160" i="6"/>
  <c r="C160" i="6"/>
  <c r="B160" i="6"/>
  <c r="H159" i="6"/>
  <c r="G159" i="6"/>
  <c r="F159" i="6"/>
  <c r="E159" i="6"/>
  <c r="D159" i="6"/>
  <c r="C159" i="6"/>
  <c r="B159" i="6"/>
  <c r="H158" i="6"/>
  <c r="G158" i="6"/>
  <c r="F158" i="6"/>
  <c r="E158" i="6"/>
  <c r="D158" i="6"/>
  <c r="C158" i="6"/>
  <c r="B158" i="6"/>
  <c r="H157" i="6"/>
  <c r="G157" i="6"/>
  <c r="F157" i="6"/>
  <c r="E157" i="6"/>
  <c r="D157" i="6"/>
  <c r="C157" i="6"/>
  <c r="B157" i="6"/>
  <c r="H156" i="6"/>
  <c r="G156" i="6"/>
  <c r="F156" i="6"/>
  <c r="E156" i="6"/>
  <c r="D156" i="6"/>
  <c r="C156" i="6"/>
  <c r="B156" i="6"/>
  <c r="H155" i="6"/>
  <c r="G155" i="6"/>
  <c r="F155" i="6"/>
  <c r="E155" i="6"/>
  <c r="D155" i="6"/>
  <c r="C155" i="6"/>
  <c r="B155" i="6"/>
  <c r="H154" i="6"/>
  <c r="G154" i="6"/>
  <c r="F154" i="6"/>
  <c r="E154" i="6"/>
  <c r="D154" i="6"/>
  <c r="C154" i="6"/>
  <c r="B154" i="6"/>
  <c r="H153" i="6"/>
  <c r="G153" i="6"/>
  <c r="F153" i="6"/>
  <c r="E153" i="6"/>
  <c r="D153" i="6"/>
  <c r="C153" i="6"/>
  <c r="B153" i="6"/>
  <c r="H152" i="6"/>
  <c r="G152" i="6"/>
  <c r="F152" i="6"/>
  <c r="E152" i="6"/>
  <c r="D152" i="6"/>
  <c r="C152" i="6"/>
  <c r="B152" i="6"/>
  <c r="H151" i="6"/>
  <c r="G151" i="6"/>
  <c r="F151" i="6"/>
  <c r="E151" i="6"/>
  <c r="D151" i="6"/>
  <c r="C151" i="6"/>
  <c r="B151" i="6"/>
  <c r="H150" i="6"/>
  <c r="G150" i="6"/>
  <c r="F150" i="6"/>
  <c r="E150" i="6"/>
  <c r="D150" i="6"/>
  <c r="C150" i="6"/>
  <c r="B150" i="6"/>
  <c r="H149" i="6"/>
  <c r="G149" i="6"/>
  <c r="F149" i="6"/>
  <c r="E149" i="6"/>
  <c r="D149" i="6"/>
  <c r="C149" i="6"/>
  <c r="B149" i="6"/>
  <c r="H148" i="6"/>
  <c r="G148" i="6"/>
  <c r="F148" i="6"/>
  <c r="E148" i="6"/>
  <c r="D148" i="6"/>
  <c r="C148" i="6"/>
  <c r="B148" i="6"/>
  <c r="H147" i="6"/>
  <c r="G147" i="6"/>
  <c r="F147" i="6"/>
  <c r="E147" i="6"/>
  <c r="D147" i="6"/>
  <c r="C147" i="6"/>
  <c r="B147" i="6"/>
  <c r="H146" i="6"/>
  <c r="G146" i="6"/>
  <c r="F146" i="6"/>
  <c r="E146" i="6"/>
  <c r="D146" i="6"/>
  <c r="C146" i="6"/>
  <c r="B146" i="6"/>
  <c r="H145" i="6"/>
  <c r="G145" i="6"/>
  <c r="F145" i="6"/>
  <c r="E145" i="6"/>
  <c r="D145" i="6"/>
  <c r="C145" i="6"/>
  <c r="B145" i="6"/>
  <c r="H144" i="6"/>
  <c r="G144" i="6"/>
  <c r="F144" i="6"/>
  <c r="E144" i="6"/>
  <c r="D144" i="6"/>
  <c r="C144" i="6"/>
  <c r="B144" i="6"/>
  <c r="H143" i="6"/>
  <c r="G143" i="6"/>
  <c r="F143" i="6"/>
  <c r="E143" i="6"/>
  <c r="D143" i="6"/>
  <c r="C143" i="6"/>
  <c r="B143" i="6"/>
  <c r="H142" i="6"/>
  <c r="G142" i="6"/>
  <c r="F142" i="6"/>
  <c r="E142" i="6"/>
  <c r="D142" i="6"/>
  <c r="C142" i="6"/>
  <c r="B142" i="6"/>
  <c r="H141" i="6"/>
  <c r="G141" i="6"/>
  <c r="F141" i="6"/>
  <c r="E141" i="6"/>
  <c r="D141" i="6"/>
  <c r="C141" i="6"/>
  <c r="B141" i="6"/>
  <c r="H140" i="6"/>
  <c r="G140" i="6"/>
  <c r="F140" i="6"/>
  <c r="E140" i="6"/>
  <c r="D140" i="6"/>
  <c r="C140" i="6"/>
  <c r="B140" i="6"/>
  <c r="H139" i="6"/>
  <c r="G139" i="6"/>
  <c r="F139" i="6"/>
  <c r="E139" i="6"/>
  <c r="D139" i="6"/>
  <c r="C139" i="6"/>
  <c r="B139" i="6"/>
  <c r="H138" i="6"/>
  <c r="G138" i="6"/>
  <c r="F138" i="6"/>
  <c r="E138" i="6"/>
  <c r="D138" i="6"/>
  <c r="C138" i="6"/>
  <c r="B138" i="6"/>
  <c r="H137" i="6"/>
  <c r="G137" i="6"/>
  <c r="F137" i="6"/>
  <c r="E137" i="6"/>
  <c r="D137" i="6"/>
  <c r="C137" i="6"/>
  <c r="B137" i="6"/>
  <c r="H136" i="6"/>
  <c r="G136" i="6"/>
  <c r="F136" i="6"/>
  <c r="E136" i="6"/>
  <c r="D136" i="6"/>
  <c r="C136" i="6"/>
  <c r="B136" i="6"/>
  <c r="H135" i="6"/>
  <c r="G135" i="6"/>
  <c r="F135" i="6"/>
  <c r="E135" i="6"/>
  <c r="D135" i="6"/>
  <c r="C135" i="6"/>
  <c r="B135" i="6"/>
  <c r="H134" i="6"/>
  <c r="G134" i="6"/>
  <c r="F134" i="6"/>
  <c r="E134" i="6"/>
  <c r="D134" i="6"/>
  <c r="C134" i="6"/>
  <c r="B134" i="6"/>
  <c r="H133" i="6"/>
  <c r="G133" i="6"/>
  <c r="F133" i="6"/>
  <c r="E133" i="6"/>
  <c r="D133" i="6"/>
  <c r="C133" i="6"/>
  <c r="B133" i="6"/>
  <c r="H132" i="6"/>
  <c r="G132" i="6"/>
  <c r="F132" i="6"/>
  <c r="E132" i="6"/>
  <c r="D132" i="6"/>
  <c r="C132" i="6"/>
  <c r="B132" i="6"/>
  <c r="H131" i="6"/>
  <c r="G131" i="6"/>
  <c r="F131" i="6"/>
  <c r="E131" i="6"/>
  <c r="D131" i="6"/>
  <c r="C131" i="6"/>
  <c r="B131" i="6"/>
  <c r="H130" i="6"/>
  <c r="G130" i="6"/>
  <c r="F130" i="6"/>
  <c r="E130" i="6"/>
  <c r="D130" i="6"/>
  <c r="C130" i="6"/>
  <c r="B130" i="6"/>
  <c r="H129" i="6"/>
  <c r="G129" i="6"/>
  <c r="F129" i="6"/>
  <c r="E129" i="6"/>
  <c r="D129" i="6"/>
  <c r="C129" i="6"/>
  <c r="B129" i="6"/>
  <c r="H128" i="6"/>
  <c r="G128" i="6"/>
  <c r="F128" i="6"/>
  <c r="E128" i="6"/>
  <c r="D128" i="6"/>
  <c r="C128" i="6"/>
  <c r="B128" i="6"/>
  <c r="H127" i="6"/>
  <c r="G127" i="6"/>
  <c r="F127" i="6"/>
  <c r="E127" i="6"/>
  <c r="D127" i="6"/>
  <c r="C127" i="6"/>
  <c r="B127" i="6"/>
  <c r="H126" i="6"/>
  <c r="G126" i="6"/>
  <c r="F126" i="6"/>
  <c r="E126" i="6"/>
  <c r="D126" i="6"/>
  <c r="C126" i="6"/>
  <c r="B126" i="6"/>
  <c r="H125" i="6"/>
  <c r="G125" i="6"/>
  <c r="F125" i="6"/>
  <c r="E125" i="6"/>
  <c r="D125" i="6"/>
  <c r="C125" i="6"/>
  <c r="B125" i="6"/>
  <c r="H124" i="6"/>
  <c r="G124" i="6"/>
  <c r="F124" i="6"/>
  <c r="E124" i="6"/>
  <c r="D124" i="6"/>
  <c r="C124" i="6"/>
  <c r="B124" i="6"/>
  <c r="H123" i="6"/>
  <c r="G123" i="6"/>
  <c r="F123" i="6"/>
  <c r="E123" i="6"/>
  <c r="D123" i="6"/>
  <c r="C123" i="6"/>
  <c r="B123" i="6"/>
  <c r="H122" i="6"/>
  <c r="G122" i="6"/>
  <c r="F122" i="6"/>
  <c r="E122" i="6"/>
  <c r="D122" i="6"/>
  <c r="C122" i="6"/>
  <c r="B122" i="6"/>
  <c r="H121" i="6"/>
  <c r="G121" i="6"/>
  <c r="F121" i="6"/>
  <c r="E121" i="6"/>
  <c r="D121" i="6"/>
  <c r="C121" i="6"/>
  <c r="B121" i="6"/>
  <c r="H120" i="6"/>
  <c r="G120" i="6"/>
  <c r="F120" i="6"/>
  <c r="E120" i="6"/>
  <c r="D120" i="6"/>
  <c r="C120" i="6"/>
  <c r="B120" i="6"/>
  <c r="H119" i="6"/>
  <c r="G119" i="6"/>
  <c r="F119" i="6"/>
  <c r="E119" i="6"/>
  <c r="D119" i="6"/>
  <c r="C119" i="6"/>
  <c r="B119" i="6"/>
  <c r="H118" i="6"/>
  <c r="G118" i="6"/>
  <c r="F118" i="6"/>
  <c r="E118" i="6"/>
  <c r="D118" i="6"/>
  <c r="C118" i="6"/>
  <c r="B118" i="6"/>
  <c r="H117" i="6"/>
  <c r="G117" i="6"/>
  <c r="F117" i="6"/>
  <c r="E117" i="6"/>
  <c r="D117" i="6"/>
  <c r="C117" i="6"/>
  <c r="B117" i="6"/>
  <c r="H116" i="6"/>
  <c r="G116" i="6"/>
  <c r="F116" i="6"/>
  <c r="E116" i="6"/>
  <c r="D116" i="6"/>
  <c r="C116" i="6"/>
  <c r="B116" i="6"/>
  <c r="H115" i="6"/>
  <c r="G115" i="6"/>
  <c r="F115" i="6"/>
  <c r="E115" i="6"/>
  <c r="D115" i="6"/>
  <c r="C115" i="6"/>
  <c r="B115" i="6"/>
  <c r="H114" i="6"/>
  <c r="G114" i="6"/>
  <c r="F114" i="6"/>
  <c r="E114" i="6"/>
  <c r="D114" i="6"/>
  <c r="C114" i="6"/>
  <c r="B114" i="6"/>
  <c r="H113" i="6"/>
  <c r="G113" i="6"/>
  <c r="F113" i="6"/>
  <c r="E113" i="6"/>
  <c r="D113" i="6"/>
  <c r="C113" i="6"/>
  <c r="B113" i="6"/>
  <c r="H112" i="6"/>
  <c r="G112" i="6"/>
  <c r="F112" i="6"/>
  <c r="E112" i="6"/>
  <c r="D112" i="6"/>
  <c r="C112" i="6"/>
  <c r="B112" i="6"/>
  <c r="H111" i="6"/>
  <c r="G111" i="6"/>
  <c r="F111" i="6"/>
  <c r="E111" i="6"/>
  <c r="D111" i="6"/>
  <c r="C111" i="6"/>
  <c r="B111" i="6"/>
  <c r="H110" i="6"/>
  <c r="G110" i="6"/>
  <c r="F110" i="6"/>
  <c r="E110" i="6"/>
  <c r="D110" i="6"/>
  <c r="C110" i="6"/>
  <c r="B110" i="6"/>
  <c r="H109" i="6"/>
  <c r="G109" i="6"/>
  <c r="F109" i="6"/>
  <c r="E109" i="6"/>
  <c r="D109" i="6"/>
  <c r="C109" i="6"/>
  <c r="B109" i="6"/>
  <c r="H108" i="6"/>
  <c r="G108" i="6"/>
  <c r="F108" i="6"/>
  <c r="E108" i="6"/>
  <c r="D108" i="6"/>
  <c r="C108" i="6"/>
  <c r="B108" i="6"/>
  <c r="H107" i="6"/>
  <c r="G107" i="6"/>
  <c r="F107" i="6"/>
  <c r="E107" i="6"/>
  <c r="D107" i="6"/>
  <c r="C107" i="6"/>
  <c r="B107" i="6"/>
  <c r="H106" i="6"/>
  <c r="G106" i="6"/>
  <c r="F106" i="6"/>
  <c r="E106" i="6"/>
  <c r="D106" i="6"/>
  <c r="C106" i="6"/>
  <c r="B106" i="6"/>
  <c r="H105" i="6"/>
  <c r="G105" i="6"/>
  <c r="F105" i="6"/>
  <c r="E105" i="6"/>
  <c r="D105" i="6"/>
  <c r="C105" i="6"/>
  <c r="B105" i="6"/>
  <c r="H104" i="6"/>
  <c r="G104" i="6"/>
  <c r="F104" i="6"/>
  <c r="E104" i="6"/>
  <c r="D104" i="6"/>
  <c r="C104" i="6"/>
  <c r="B104" i="6"/>
  <c r="H103" i="6"/>
  <c r="G103" i="6"/>
  <c r="F103" i="6"/>
  <c r="E103" i="6"/>
  <c r="D103" i="6"/>
  <c r="C103" i="6"/>
  <c r="B103" i="6"/>
  <c r="H102" i="6"/>
  <c r="G102" i="6"/>
  <c r="F102" i="6"/>
  <c r="E102" i="6"/>
  <c r="D102" i="6"/>
  <c r="C102" i="6"/>
  <c r="B102" i="6"/>
  <c r="H101" i="6"/>
  <c r="G101" i="6"/>
  <c r="F101" i="6"/>
  <c r="E101" i="6"/>
  <c r="D101" i="6"/>
  <c r="C101" i="6"/>
  <c r="B101" i="6"/>
  <c r="H100" i="6"/>
  <c r="G100" i="6"/>
  <c r="F100" i="6"/>
  <c r="E100" i="6"/>
  <c r="D100" i="6"/>
  <c r="C100" i="6"/>
  <c r="B100" i="6"/>
  <c r="H99" i="6"/>
  <c r="G99" i="6"/>
  <c r="F99" i="6"/>
  <c r="E99" i="6"/>
  <c r="D99" i="6"/>
  <c r="C99" i="6"/>
  <c r="B99" i="6"/>
  <c r="H98" i="6"/>
  <c r="G98" i="6"/>
  <c r="F98" i="6"/>
  <c r="E98" i="6"/>
  <c r="D98" i="6"/>
  <c r="C98" i="6"/>
  <c r="B98" i="6"/>
  <c r="H97" i="6"/>
  <c r="G97" i="6"/>
  <c r="F97" i="6"/>
  <c r="E97" i="6"/>
  <c r="D97" i="6"/>
  <c r="C97" i="6"/>
  <c r="B97" i="6"/>
  <c r="H96" i="6"/>
  <c r="G96" i="6"/>
  <c r="F96" i="6"/>
  <c r="E96" i="6"/>
  <c r="D96" i="6"/>
  <c r="C96" i="6"/>
  <c r="B96" i="6"/>
  <c r="H95" i="6"/>
  <c r="G95" i="6"/>
  <c r="F95" i="6"/>
  <c r="E95" i="6"/>
  <c r="D95" i="6"/>
  <c r="C95" i="6"/>
  <c r="B95" i="6"/>
  <c r="H94" i="6"/>
  <c r="G94" i="6"/>
  <c r="F94" i="6"/>
  <c r="E94" i="6"/>
  <c r="D94" i="6"/>
  <c r="C94" i="6"/>
  <c r="B94" i="6"/>
  <c r="H93" i="6"/>
  <c r="G93" i="6"/>
  <c r="F93" i="6"/>
  <c r="E93" i="6"/>
  <c r="D93" i="6"/>
  <c r="C93" i="6"/>
  <c r="B93" i="6"/>
  <c r="H92" i="6"/>
  <c r="G92" i="6"/>
  <c r="F92" i="6"/>
  <c r="E92" i="6"/>
  <c r="D92" i="6"/>
  <c r="C92" i="6"/>
  <c r="B92" i="6"/>
  <c r="H91" i="6"/>
  <c r="G91" i="6"/>
  <c r="F91" i="6"/>
  <c r="E91" i="6"/>
  <c r="D91" i="6"/>
  <c r="C91" i="6"/>
  <c r="B91" i="6"/>
  <c r="H90" i="6"/>
  <c r="G90" i="6"/>
  <c r="F90" i="6"/>
  <c r="E90" i="6"/>
  <c r="D90" i="6"/>
  <c r="C90" i="6"/>
  <c r="B90" i="6"/>
  <c r="H89" i="6"/>
  <c r="G89" i="6"/>
  <c r="F89" i="6"/>
  <c r="E89" i="6"/>
  <c r="D89" i="6"/>
  <c r="C89" i="6"/>
  <c r="B89" i="6"/>
  <c r="H88" i="6"/>
  <c r="G88" i="6"/>
  <c r="F88" i="6"/>
  <c r="E88" i="6"/>
  <c r="D88" i="6"/>
  <c r="C88" i="6"/>
  <c r="B88" i="6"/>
  <c r="H87" i="6"/>
  <c r="G87" i="6"/>
  <c r="F87" i="6"/>
  <c r="E87" i="6"/>
  <c r="D87" i="6"/>
  <c r="C87" i="6"/>
  <c r="B87" i="6"/>
  <c r="H86" i="6"/>
  <c r="G86" i="6"/>
  <c r="F86" i="6"/>
  <c r="E86" i="6"/>
  <c r="D86" i="6"/>
  <c r="C86" i="6"/>
  <c r="B86" i="6"/>
  <c r="H85" i="6"/>
  <c r="G85" i="6"/>
  <c r="F85" i="6"/>
  <c r="E85" i="6"/>
  <c r="D85" i="6"/>
  <c r="C85" i="6"/>
  <c r="B85" i="6"/>
  <c r="H84" i="6"/>
  <c r="G84" i="6"/>
  <c r="F84" i="6"/>
  <c r="E84" i="6"/>
  <c r="D84" i="6"/>
  <c r="C84" i="6"/>
  <c r="B84" i="6"/>
  <c r="H83" i="6"/>
  <c r="G83" i="6"/>
  <c r="F83" i="6"/>
  <c r="E83" i="6"/>
  <c r="D83" i="6"/>
  <c r="C83" i="6"/>
  <c r="B83" i="6"/>
  <c r="H82" i="6"/>
  <c r="G82" i="6"/>
  <c r="F82" i="6"/>
  <c r="E82" i="6"/>
  <c r="D82" i="6"/>
  <c r="C82" i="6"/>
  <c r="B82" i="6"/>
  <c r="H81" i="6"/>
  <c r="G81" i="6"/>
  <c r="F81" i="6"/>
  <c r="E81" i="6"/>
  <c r="D81" i="6"/>
  <c r="C81" i="6"/>
  <c r="B81" i="6"/>
  <c r="H80" i="6"/>
  <c r="G80" i="6"/>
  <c r="F80" i="6"/>
  <c r="E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E78" i="6"/>
  <c r="D78" i="6"/>
  <c r="C78" i="6"/>
  <c r="B78" i="6"/>
  <c r="H77" i="6"/>
  <c r="G77" i="6"/>
  <c r="F77" i="6"/>
  <c r="E77" i="6"/>
  <c r="D77" i="6"/>
  <c r="C77" i="6"/>
  <c r="B77" i="6"/>
  <c r="H76" i="6"/>
  <c r="G76" i="6"/>
  <c r="F76" i="6"/>
  <c r="E76" i="6"/>
  <c r="D76" i="6"/>
  <c r="C76" i="6"/>
  <c r="B76" i="6"/>
  <c r="H75" i="6"/>
  <c r="G75" i="6"/>
  <c r="F75" i="6"/>
  <c r="E75" i="6"/>
  <c r="D75" i="6"/>
  <c r="C75" i="6"/>
  <c r="B75" i="6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B3" i="6"/>
  <c r="G54" i="10"/>
  <c r="F54" i="10"/>
  <c r="E54" i="10"/>
  <c r="D54" i="10"/>
  <c r="C54" i="10"/>
  <c r="G53" i="10"/>
  <c r="F53" i="10"/>
  <c r="E53" i="10"/>
  <c r="D53" i="10"/>
  <c r="C53" i="10"/>
  <c r="G52" i="10"/>
  <c r="F52" i="10"/>
  <c r="E52" i="10"/>
  <c r="D52" i="10"/>
  <c r="C52" i="10"/>
  <c r="G51" i="10"/>
  <c r="F51" i="10"/>
  <c r="E51" i="10"/>
  <c r="D51" i="10"/>
  <c r="C51" i="10"/>
  <c r="G50" i="10"/>
  <c r="F50" i="10"/>
  <c r="E50" i="10"/>
  <c r="D50" i="10"/>
  <c r="C50" i="10"/>
  <c r="G49" i="10"/>
  <c r="F49" i="10"/>
  <c r="E49" i="10"/>
  <c r="D49" i="10"/>
  <c r="C49" i="10"/>
  <c r="G48" i="10"/>
  <c r="F48" i="10"/>
  <c r="E48" i="10"/>
  <c r="D48" i="10"/>
  <c r="C48" i="10"/>
  <c r="G47" i="10"/>
  <c r="F47" i="10"/>
  <c r="E47" i="10"/>
  <c r="D47" i="10"/>
  <c r="C47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D107" i="11"/>
  <c r="B107" i="11"/>
  <c r="D103" i="11"/>
  <c r="B103" i="11"/>
  <c r="D102" i="11"/>
  <c r="B102" i="11"/>
  <c r="D101" i="11"/>
  <c r="B101" i="11"/>
  <c r="D100" i="11"/>
  <c r="B100" i="11"/>
  <c r="D99" i="11"/>
  <c r="B99" i="11"/>
  <c r="F94" i="11"/>
  <c r="H94" i="11" s="1"/>
  <c r="J94" i="11" s="1"/>
  <c r="L94" i="11" s="1"/>
  <c r="D94" i="11"/>
  <c r="B94" i="11"/>
  <c r="D93" i="11"/>
  <c r="B93" i="11"/>
  <c r="D92" i="11"/>
  <c r="F92" i="11" s="1"/>
  <c r="H92" i="11" s="1"/>
  <c r="J92" i="11" s="1"/>
  <c r="L92" i="11" s="1"/>
  <c r="B92" i="11"/>
  <c r="D91" i="11"/>
  <c r="B91" i="11"/>
  <c r="D90" i="11"/>
  <c r="B90" i="11"/>
  <c r="D89" i="11"/>
  <c r="B89" i="11"/>
  <c r="D88" i="11"/>
  <c r="F88" i="11" s="1"/>
  <c r="H88" i="11" s="1"/>
  <c r="J88" i="11" s="1"/>
  <c r="L88" i="11" s="1"/>
  <c r="B88" i="11"/>
  <c r="D87" i="11"/>
  <c r="B87" i="11"/>
  <c r="D86" i="11"/>
  <c r="F86" i="11" s="1"/>
  <c r="H86" i="11" s="1"/>
  <c r="J86" i="11" s="1"/>
  <c r="L86" i="11" s="1"/>
  <c r="B86" i="11"/>
  <c r="D85" i="11"/>
  <c r="B85" i="11"/>
  <c r="D80" i="11"/>
  <c r="B80" i="11"/>
  <c r="D79" i="11"/>
  <c r="B79" i="11"/>
  <c r="D78" i="11"/>
  <c r="B78" i="11"/>
  <c r="D73" i="11"/>
  <c r="B73" i="11"/>
  <c r="D72" i="11"/>
  <c r="B72" i="11"/>
  <c r="F72" i="11" s="1"/>
  <c r="H72" i="11" s="1"/>
  <c r="J72" i="11" s="1"/>
  <c r="L72" i="11" s="1"/>
  <c r="D71" i="11"/>
  <c r="B71" i="11"/>
  <c r="D70" i="11"/>
  <c r="B70" i="11"/>
  <c r="D69" i="11"/>
  <c r="B69" i="11"/>
  <c r="D68" i="11"/>
  <c r="F68" i="11" s="1"/>
  <c r="H68" i="11" s="1"/>
  <c r="J68" i="11" s="1"/>
  <c r="L68" i="11" s="1"/>
  <c r="B68" i="11"/>
  <c r="D67" i="11"/>
  <c r="B67" i="11"/>
  <c r="D66" i="11"/>
  <c r="F66" i="11" s="1"/>
  <c r="H66" i="11" s="1"/>
  <c r="J66" i="11" s="1"/>
  <c r="L66" i="11" s="1"/>
  <c r="B66" i="11"/>
  <c r="D65" i="11"/>
  <c r="B65" i="11"/>
  <c r="D60" i="11"/>
  <c r="B60" i="11"/>
  <c r="D59" i="11"/>
  <c r="F59" i="11" s="1"/>
  <c r="H59" i="11" s="1"/>
  <c r="J59" i="11" s="1"/>
  <c r="L59" i="11" s="1"/>
  <c r="B59" i="11"/>
  <c r="D58" i="11"/>
  <c r="B58" i="11"/>
  <c r="D57" i="11"/>
  <c r="F57" i="11" s="1"/>
  <c r="H57" i="11" s="1"/>
  <c r="J57" i="11" s="1"/>
  <c r="L57" i="11" s="1"/>
  <c r="B57" i="11"/>
  <c r="D56" i="11"/>
  <c r="B56" i="11"/>
  <c r="D55" i="11"/>
  <c r="F55" i="11" s="1"/>
  <c r="H55" i="11" s="1"/>
  <c r="J55" i="11" s="1"/>
  <c r="L55" i="11" s="1"/>
  <c r="B55" i="11"/>
  <c r="D54" i="11"/>
  <c r="B54" i="11"/>
  <c r="D53" i="11"/>
  <c r="F53" i="11" s="1"/>
  <c r="H53" i="11" s="1"/>
  <c r="J53" i="11" s="1"/>
  <c r="L53" i="11" s="1"/>
  <c r="B53" i="11"/>
  <c r="D52" i="11"/>
  <c r="B52" i="11"/>
  <c r="D51" i="11"/>
  <c r="B51" i="11"/>
  <c r="D50" i="11"/>
  <c r="B50" i="11"/>
  <c r="D49" i="11"/>
  <c r="F49" i="11" s="1"/>
  <c r="H49" i="11" s="1"/>
  <c r="J49" i="11" s="1"/>
  <c r="L49" i="11" s="1"/>
  <c r="B49" i="11"/>
  <c r="D48" i="11"/>
  <c r="B48" i="11"/>
  <c r="D47" i="11"/>
  <c r="F47" i="11" s="1"/>
  <c r="H47" i="11" s="1"/>
  <c r="J47" i="11" s="1"/>
  <c r="L47" i="11" s="1"/>
  <c r="B47" i="11"/>
  <c r="D46" i="11"/>
  <c r="B46" i="11"/>
  <c r="D45" i="11"/>
  <c r="F45" i="11" s="1"/>
  <c r="H45" i="11" s="1"/>
  <c r="J45" i="11" s="1"/>
  <c r="L45" i="11" s="1"/>
  <c r="B45" i="11"/>
  <c r="D44" i="11"/>
  <c r="B44" i="11"/>
  <c r="D43" i="11"/>
  <c r="B43" i="11"/>
  <c r="D38" i="11"/>
  <c r="F38" i="11" s="1"/>
  <c r="H38" i="11" s="1"/>
  <c r="J38" i="11" s="1"/>
  <c r="L38" i="11" s="1"/>
  <c r="B38" i="11"/>
  <c r="D37" i="11"/>
  <c r="B37" i="11"/>
  <c r="D36" i="11"/>
  <c r="B36" i="11"/>
  <c r="D35" i="11"/>
  <c r="B35" i="11"/>
  <c r="F34" i="11"/>
  <c r="H34" i="11" s="1"/>
  <c r="J34" i="11" s="1"/>
  <c r="L34" i="11" s="1"/>
  <c r="D34" i="11"/>
  <c r="B34" i="11"/>
  <c r="D33" i="11"/>
  <c r="B33" i="11"/>
  <c r="D32" i="11"/>
  <c r="B32" i="11"/>
  <c r="D31" i="11"/>
  <c r="B31" i="11"/>
  <c r="D30" i="11"/>
  <c r="F30" i="11" s="1"/>
  <c r="H30" i="11" s="1"/>
  <c r="J30" i="11" s="1"/>
  <c r="L30" i="11" s="1"/>
  <c r="B30" i="11"/>
  <c r="D29" i="11"/>
  <c r="F29" i="11" s="1"/>
  <c r="H29" i="11" s="1"/>
  <c r="J29" i="11" s="1"/>
  <c r="L29" i="11" s="1"/>
  <c r="B29" i="11"/>
  <c r="D28" i="11"/>
  <c r="B28" i="11"/>
  <c r="F28" i="11" s="1"/>
  <c r="H28" i="11" s="1"/>
  <c r="J28" i="11" s="1"/>
  <c r="L28" i="11" s="1"/>
  <c r="D27" i="11"/>
  <c r="F27" i="11" s="1"/>
  <c r="H27" i="11" s="1"/>
  <c r="J27" i="11" s="1"/>
  <c r="L27" i="11" s="1"/>
  <c r="B27" i="11"/>
  <c r="D26" i="11"/>
  <c r="F26" i="11" s="1"/>
  <c r="H26" i="11" s="1"/>
  <c r="J26" i="11" s="1"/>
  <c r="L26" i="11" s="1"/>
  <c r="B26" i="11"/>
  <c r="D25" i="11"/>
  <c r="B25" i="11"/>
  <c r="D20" i="11"/>
  <c r="B20" i="11"/>
  <c r="D19" i="11"/>
  <c r="B19" i="11"/>
  <c r="L12" i="11"/>
  <c r="J12" i="11"/>
  <c r="H12" i="11"/>
  <c r="F12" i="11"/>
  <c r="D12" i="11"/>
  <c r="B12" i="11"/>
  <c r="F101" i="11" l="1"/>
  <c r="H101" i="11" s="1"/>
  <c r="J101" i="11" s="1"/>
  <c r="L101" i="11" s="1"/>
  <c r="F103" i="11"/>
  <c r="H103" i="11" s="1"/>
  <c r="J103" i="11" s="1"/>
  <c r="L103" i="11" s="1"/>
  <c r="F90" i="11"/>
  <c r="H90" i="11" s="1"/>
  <c r="J90" i="11" s="1"/>
  <c r="L90" i="11" s="1"/>
  <c r="F79" i="11"/>
  <c r="H79" i="11" s="1"/>
  <c r="J79" i="11" s="1"/>
  <c r="L79" i="11" s="1"/>
  <c r="F70" i="11"/>
  <c r="H70" i="11" s="1"/>
  <c r="J70" i="11" s="1"/>
  <c r="L70" i="11" s="1"/>
  <c r="F51" i="11"/>
  <c r="H51" i="11" s="1"/>
  <c r="J51" i="11" s="1"/>
  <c r="L51" i="11" s="1"/>
  <c r="F33" i="11"/>
  <c r="H33" i="11" s="1"/>
  <c r="J33" i="11" s="1"/>
  <c r="L33" i="11" s="1"/>
  <c r="F25" i="11"/>
  <c r="H25" i="11" s="1"/>
  <c r="J25" i="11" s="1"/>
  <c r="L25" i="11" s="1"/>
  <c r="F36" i="11"/>
  <c r="H36" i="11" s="1"/>
  <c r="J36" i="11" s="1"/>
  <c r="L36" i="11" s="1"/>
  <c r="F31" i="11"/>
  <c r="H31" i="11" s="1"/>
  <c r="J31" i="11" s="1"/>
  <c r="L31" i="11" s="1"/>
  <c r="F32" i="11"/>
  <c r="H32" i="11" s="1"/>
  <c r="J32" i="11" s="1"/>
  <c r="L32" i="11" s="1"/>
  <c r="F35" i="11"/>
  <c r="H35" i="11" s="1"/>
  <c r="J35" i="11" s="1"/>
  <c r="L35" i="11" s="1"/>
  <c r="F37" i="11"/>
  <c r="H37" i="11" s="1"/>
  <c r="J37" i="11" s="1"/>
  <c r="L37" i="11" s="1"/>
  <c r="F19" i="11"/>
  <c r="H19" i="11" s="1"/>
  <c r="J19" i="11" s="1"/>
  <c r="L19" i="11" s="1"/>
  <c r="F20" i="11"/>
  <c r="H20" i="11" s="1"/>
  <c r="J20" i="11" s="1"/>
  <c r="L20" i="11" s="1"/>
  <c r="D61" i="11"/>
  <c r="D81" i="11"/>
  <c r="B39" i="11"/>
  <c r="F43" i="11"/>
  <c r="H43" i="11" s="1"/>
  <c r="J43" i="11" s="1"/>
  <c r="L43" i="11" s="1"/>
  <c r="F46" i="11"/>
  <c r="H46" i="11" s="1"/>
  <c r="J46" i="11" s="1"/>
  <c r="L46" i="11" s="1"/>
  <c r="F50" i="11"/>
  <c r="H50" i="11" s="1"/>
  <c r="J50" i="11" s="1"/>
  <c r="L50" i="11" s="1"/>
  <c r="F54" i="11"/>
  <c r="H54" i="11" s="1"/>
  <c r="J54" i="11" s="1"/>
  <c r="L54" i="11" s="1"/>
  <c r="F58" i="11"/>
  <c r="H58" i="11" s="1"/>
  <c r="J58" i="11" s="1"/>
  <c r="L58" i="11" s="1"/>
  <c r="B74" i="11"/>
  <c r="F71" i="11"/>
  <c r="H71" i="11" s="1"/>
  <c r="J71" i="11" s="1"/>
  <c r="L71" i="11" s="1"/>
  <c r="F80" i="11"/>
  <c r="H80" i="11" s="1"/>
  <c r="J80" i="11" s="1"/>
  <c r="L80" i="11" s="1"/>
  <c r="F89" i="11"/>
  <c r="H89" i="11" s="1"/>
  <c r="J89" i="11" s="1"/>
  <c r="L89" i="11" s="1"/>
  <c r="F100" i="11"/>
  <c r="H100" i="11" s="1"/>
  <c r="J100" i="11" s="1"/>
  <c r="L100" i="11" s="1"/>
  <c r="B61" i="11"/>
  <c r="F44" i="11"/>
  <c r="H44" i="11" s="1"/>
  <c r="J44" i="11" s="1"/>
  <c r="L44" i="11" s="1"/>
  <c r="F48" i="11"/>
  <c r="H48" i="11" s="1"/>
  <c r="J48" i="11" s="1"/>
  <c r="L48" i="11" s="1"/>
  <c r="F52" i="11"/>
  <c r="H52" i="11" s="1"/>
  <c r="J52" i="11" s="1"/>
  <c r="L52" i="11" s="1"/>
  <c r="F56" i="11"/>
  <c r="H56" i="11" s="1"/>
  <c r="J56" i="11" s="1"/>
  <c r="L56" i="11" s="1"/>
  <c r="F60" i="11"/>
  <c r="H60" i="11" s="1"/>
  <c r="J60" i="11" s="1"/>
  <c r="L60" i="11" s="1"/>
  <c r="F67" i="11"/>
  <c r="H67" i="11" s="1"/>
  <c r="J67" i="11" s="1"/>
  <c r="L67" i="11" s="1"/>
  <c r="B81" i="11"/>
  <c r="F85" i="11"/>
  <c r="H85" i="11" s="1"/>
  <c r="J85" i="11" s="1"/>
  <c r="L85" i="11" s="1"/>
  <c r="B95" i="11"/>
  <c r="F93" i="11"/>
  <c r="H93" i="11" s="1"/>
  <c r="J93" i="11" s="1"/>
  <c r="L93" i="11" s="1"/>
  <c r="F69" i="11"/>
  <c r="H69" i="11" s="1"/>
  <c r="J69" i="11" s="1"/>
  <c r="L69" i="11" s="1"/>
  <c r="F73" i="11"/>
  <c r="H73" i="11" s="1"/>
  <c r="J73" i="11" s="1"/>
  <c r="L73" i="11" s="1"/>
  <c r="F87" i="11"/>
  <c r="H87" i="11" s="1"/>
  <c r="J87" i="11" s="1"/>
  <c r="L87" i="11" s="1"/>
  <c r="F91" i="11"/>
  <c r="H91" i="11" s="1"/>
  <c r="J91" i="11" s="1"/>
  <c r="L91" i="11" s="1"/>
  <c r="F107" i="11"/>
  <c r="H107" i="11" s="1"/>
  <c r="D74" i="11"/>
  <c r="F65" i="11"/>
  <c r="H65" i="11" s="1"/>
  <c r="J65" i="11" s="1"/>
  <c r="L65" i="11" s="1"/>
  <c r="D39" i="11"/>
  <c r="F39" i="11" s="1"/>
  <c r="H39" i="11" s="1"/>
  <c r="J39" i="11" s="1"/>
  <c r="L39" i="11" s="1"/>
  <c r="D95" i="11"/>
  <c r="F95" i="11" s="1"/>
  <c r="H95" i="11" s="1"/>
  <c r="J95" i="11" s="1"/>
  <c r="L95" i="11" s="1"/>
  <c r="F78" i="11"/>
  <c r="H78" i="11" s="1"/>
  <c r="J78" i="11" s="1"/>
  <c r="L78" i="11" s="1"/>
  <c r="B104" i="11"/>
  <c r="F99" i="11"/>
  <c r="H99" i="11" s="1"/>
  <c r="J99" i="11" s="1"/>
  <c r="L99" i="11" s="1"/>
  <c r="D104" i="11"/>
  <c r="F102" i="11"/>
  <c r="H102" i="11" s="1"/>
  <c r="J102" i="11" s="1"/>
  <c r="L102" i="11" s="1"/>
  <c r="F81" i="11" l="1"/>
  <c r="H81" i="11" s="1"/>
  <c r="J81" i="11" s="1"/>
  <c r="L81" i="11" s="1"/>
  <c r="F61" i="11"/>
  <c r="H61" i="11" s="1"/>
  <c r="J61" i="11" s="1"/>
  <c r="L61" i="11" s="1"/>
  <c r="F74" i="11"/>
  <c r="H74" i="11" s="1"/>
  <c r="J74" i="11" s="1"/>
  <c r="L74" i="11" s="1"/>
  <c r="F104" i="11"/>
  <c r="H104" i="11" s="1"/>
  <c r="J104" i="11" s="1"/>
  <c r="L104" i="11" s="1"/>
  <c r="H108" i="11"/>
  <c r="J108" i="11" s="1"/>
  <c r="L108" i="11" s="1"/>
  <c r="J107" i="11"/>
  <c r="L107" i="11" s="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<sst xmlns="http://schemas.openxmlformats.org/spreadsheetml/2006/main" count="6480" uniqueCount="457">
  <si>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</si>
  <si>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</si>
  <si>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</si>
  <si>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</si>
  <si>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</si>
  <si>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</si>
  <si>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</si>
  <si>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</si>
  <si>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</si>
  <si>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</si>
  <si>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</si>
  <si>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</si>
  <si>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</si>
  <si>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</si>
  <si>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</si>
  <si>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</si>
  <si>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</si>
  <si>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</si>
  <si>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</si>
  <si>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</si>
  <si>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</si>
  <si>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</si>
  <si>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</si>
  <si>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</si>
  <si>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</si>
  <si>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</si>
  <si>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</si>
  <si>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</si>
  <si>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</si>
  <si>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</si>
  <si>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</si>
  <si>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</si>
  <si>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</si>
  <si>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</si>
  <si>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</si>
  <si>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</si>
  <si>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</si>
  <si>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</si>
  <si>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</si>
  <si>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</si>
  <si>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</si>
  <si>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</si>
  <si>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</si>
  <si>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</si>
  <si>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</si>
  <si>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</si>
  <si>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</si>
  <si>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</si>
  <si>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</si>
  <si>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</si>
  <si>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Abington town, MA</t>
  </si>
  <si>
    <t>Acton town, MA</t>
  </si>
  <si>
    <t>Acushnet town, MA</t>
  </si>
  <si>
    <t>Adams town, MA</t>
  </si>
  <si>
    <t>Agawam Town city, MA</t>
  </si>
  <si>
    <t>Alford town, MA</t>
  </si>
  <si>
    <t>Amesbury Town city, MA</t>
  </si>
  <si>
    <t>Amherst town, MA</t>
  </si>
  <si>
    <t>Andover town, MA</t>
  </si>
  <si>
    <t>Aquinnah town, MA</t>
  </si>
  <si>
    <t>Arlington town, MA</t>
  </si>
  <si>
    <t>Ashburnham town, MA</t>
  </si>
  <si>
    <t>Ashby town, MA</t>
  </si>
  <si>
    <t>Ashfield town, MA</t>
  </si>
  <si>
    <t>Ashland town, MA</t>
  </si>
  <si>
    <t>Athol town, MA</t>
  </si>
  <si>
    <t>Athol, MA Micropolitan NECTA</t>
  </si>
  <si>
    <t>Attleboro city, MA</t>
  </si>
  <si>
    <t>Auburn town, MA</t>
  </si>
  <si>
    <t>Avon town, MA</t>
  </si>
  <si>
    <t>Ayer town, MA</t>
  </si>
  <si>
    <t>Barnstable County, MA</t>
  </si>
  <si>
    <t>Barnstable Town city, MA</t>
  </si>
  <si>
    <t>Barnstable Town, MA Metropolitan NECTA</t>
  </si>
  <si>
    <t>Barre town, MA</t>
  </si>
  <si>
    <t>Becket town, MA</t>
  </si>
  <si>
    <t>Bedford town, MA</t>
  </si>
  <si>
    <t>Belchertown town, MA</t>
  </si>
  <si>
    <t>Bellingham town, MA</t>
  </si>
  <si>
    <t>Belmont town, MA</t>
  </si>
  <si>
    <t>Berkley town, MA</t>
  </si>
  <si>
    <t>Berkshire County, MA</t>
  </si>
  <si>
    <t>Berlin town, MA</t>
  </si>
  <si>
    <t>Bernardston town, MA</t>
  </si>
  <si>
    <t>Beverly city, MA</t>
  </si>
  <si>
    <t>Billerica town, MA</t>
  </si>
  <si>
    <t>Blackstone town, MA</t>
  </si>
  <si>
    <t>Blandford town, MA</t>
  </si>
  <si>
    <t>Bolton town, MA</t>
  </si>
  <si>
    <t>Boston city, MA</t>
  </si>
  <si>
    <t>Boston-Cambridge-Nashua, MA-NH Metropolitan NECTA</t>
  </si>
  <si>
    <t>Boston-Cambridge-Newton, MA NECTA Division</t>
  </si>
  <si>
    <t>Boston-Worcester-Providence, MA-RI-NH-CT-ME Combined NECTA</t>
  </si>
  <si>
    <t>Bourne town, MA</t>
  </si>
  <si>
    <t>Boxborough town, MA</t>
  </si>
  <si>
    <t>Boxford town, MA</t>
  </si>
  <si>
    <t>Boylston town, MA</t>
  </si>
  <si>
    <t>Braintree Town city, MA</t>
  </si>
  <si>
    <t>Brewster town, MA</t>
  </si>
  <si>
    <t>Bridgewater town, MA</t>
  </si>
  <si>
    <t>Brimfield town, MA</t>
  </si>
  <si>
    <t>Bristol County, MA</t>
  </si>
  <si>
    <t>Brockton city, MA</t>
  </si>
  <si>
    <t>Brockton-Bridgewater-Easton, MA NECTA Division</t>
  </si>
  <si>
    <t>Brookfield town, MA</t>
  </si>
  <si>
    <t>Brookline town, MA</t>
  </si>
  <si>
    <t>Buckland town, MA</t>
  </si>
  <si>
    <t>Buckland, MA LMA</t>
  </si>
  <si>
    <t>Burlington town, MA</t>
  </si>
  <si>
    <t>Cambridge city, MA</t>
  </si>
  <si>
    <t>Canton town, MA</t>
  </si>
  <si>
    <t>Carlisle town, MA</t>
  </si>
  <si>
    <t>Carver town, MA</t>
  </si>
  <si>
    <t>Charlemont town, MA</t>
  </si>
  <si>
    <t>Charlton town, MA</t>
  </si>
  <si>
    <t>Chatham town, MA</t>
  </si>
  <si>
    <t>Chelmsford town, MA</t>
  </si>
  <si>
    <t>Chelsea city, MA</t>
  </si>
  <si>
    <t>Cheshire town, MA</t>
  </si>
  <si>
    <t>Chester town, MA</t>
  </si>
  <si>
    <t>Chesterfield town, MA</t>
  </si>
  <si>
    <t>Chicopee city, MA</t>
  </si>
  <si>
    <t>Chilmark town, MA</t>
  </si>
  <si>
    <t>Clarksburg town, MA</t>
  </si>
  <si>
    <t>Clinton town, MA</t>
  </si>
  <si>
    <t>Cohasset town, MA</t>
  </si>
  <si>
    <t>Colrain town, MA</t>
  </si>
  <si>
    <t>Concord town, MA</t>
  </si>
  <si>
    <t>Conway town, MA</t>
  </si>
  <si>
    <t>Cummington town, MA</t>
  </si>
  <si>
    <t>Dalton town, MA</t>
  </si>
  <si>
    <t>Danvers town, MA</t>
  </si>
  <si>
    <t>Dartmouth town, MA</t>
  </si>
  <si>
    <t>Dedham town, MA</t>
  </si>
  <si>
    <t>Deerfield town, MA</t>
  </si>
  <si>
    <t>Dennis town, MA</t>
  </si>
  <si>
    <t>Dighton town, MA</t>
  </si>
  <si>
    <t>Douglas town, MA</t>
  </si>
  <si>
    <t>Dover town, MA</t>
  </si>
  <si>
    <t>Dracut town, MA</t>
  </si>
  <si>
    <t>Dudley town, MA</t>
  </si>
  <si>
    <t>Dukes County, MA</t>
  </si>
  <si>
    <t>Dunstable town, MA</t>
  </si>
  <si>
    <t>Duxbury town, MA</t>
  </si>
  <si>
    <t>East Bridgewater town, MA</t>
  </si>
  <si>
    <t>East Brookfield town, MA</t>
  </si>
  <si>
    <t>East Longmeadow town, MA</t>
  </si>
  <si>
    <t>Eastham town, MA</t>
  </si>
  <si>
    <t>Easthampton Town city, MA</t>
  </si>
  <si>
    <t>Easton town, MA</t>
  </si>
  <si>
    <t>Edgartown town, MA</t>
  </si>
  <si>
    <t>Egremont town, MA</t>
  </si>
  <si>
    <t>Erving town, MA</t>
  </si>
  <si>
    <t>Essex County, MA</t>
  </si>
  <si>
    <t>Essex town, MA</t>
  </si>
  <si>
    <t>Everett city, MA</t>
  </si>
  <si>
    <t>Fairhaven town, MA</t>
  </si>
  <si>
    <t>Fall River city, MA</t>
  </si>
  <si>
    <t>Falmouth town, MA</t>
  </si>
  <si>
    <t>Fitchburg city, MA</t>
  </si>
  <si>
    <t>Florida town, MA</t>
  </si>
  <si>
    <t>Foxborough town, MA</t>
  </si>
  <si>
    <t>Framingham town, MA</t>
  </si>
  <si>
    <t>Framingham, MA NECTA Division</t>
  </si>
  <si>
    <t>Franklin County, MA</t>
  </si>
  <si>
    <t>Franklin Town city, MA</t>
  </si>
  <si>
    <t>Freetown town, MA</t>
  </si>
  <si>
    <t>Gardner city, MA</t>
  </si>
  <si>
    <t>Georgetown town, MA</t>
  </si>
  <si>
    <t>Gill town, MA</t>
  </si>
  <si>
    <t>Gloucester city, MA</t>
  </si>
  <si>
    <t>Goshen town, MA</t>
  </si>
  <si>
    <t>Gosnold town, MA</t>
  </si>
  <si>
    <t>Grafton town, MA</t>
  </si>
  <si>
    <t>Granby town, MA</t>
  </si>
  <si>
    <t>Granville town, MA</t>
  </si>
  <si>
    <t>Great Barrington town, MA</t>
  </si>
  <si>
    <t>Great Barrington, MA LMA</t>
  </si>
  <si>
    <t>Greenfield Town city, MA</t>
  </si>
  <si>
    <t>Greenfield Town, MA Micropolitan NECTA</t>
  </si>
  <si>
    <t>Groton town, MA</t>
  </si>
  <si>
    <t>Groveland town, MA</t>
  </si>
  <si>
    <t>Hadley town, MA</t>
  </si>
  <si>
    <t>Halifax town, MA</t>
  </si>
  <si>
    <t>Hamilton town, MA</t>
  </si>
  <si>
    <t>Hampden County, MA</t>
  </si>
  <si>
    <t>Hampden town, MA</t>
  </si>
  <si>
    <t>Hampshire County, MA</t>
  </si>
  <si>
    <t>Hancock town, MA</t>
  </si>
  <si>
    <t>Hanover town, MA</t>
  </si>
  <si>
    <t>Hanson town, MA</t>
  </si>
  <si>
    <t>Hardwick town, MA</t>
  </si>
  <si>
    <t>Harvard town, MA</t>
  </si>
  <si>
    <t>Harwich town, MA</t>
  </si>
  <si>
    <t>Hatfield town, MA</t>
  </si>
  <si>
    <t>Haverhill city, MA</t>
  </si>
  <si>
    <t>Haverhill-Newburyport-Amesbury Town, MA-NH NECTA Division</t>
  </si>
  <si>
    <t>Haverhill-Newburyport-Amesbury Town, MA-NH NECTA Division, MA part</t>
  </si>
  <si>
    <t>Hawley town, MA</t>
  </si>
  <si>
    <t>Heath town, MA</t>
  </si>
  <si>
    <t>Hingham town, MA</t>
  </si>
  <si>
    <t>Hinsdale town, MA</t>
  </si>
  <si>
    <t>Holbrook town, MA</t>
  </si>
  <si>
    <t>Holden town, MA</t>
  </si>
  <si>
    <t>Holland town, MA</t>
  </si>
  <si>
    <t>Holliston town, MA</t>
  </si>
  <si>
    <t>Holyoke city, MA</t>
  </si>
  <si>
    <t>Hopedale town, MA</t>
  </si>
  <si>
    <t>Hopkinton town, MA</t>
  </si>
  <si>
    <t>Hubbardston town, MA</t>
  </si>
  <si>
    <t>Hudson town, MA</t>
  </si>
  <si>
    <t>Hull town, MA</t>
  </si>
  <si>
    <t>Huntington town, MA</t>
  </si>
  <si>
    <t>Ipswich town, MA</t>
  </si>
  <si>
    <t>Kingston town, MA</t>
  </si>
  <si>
    <t>Lakeville town, MA</t>
  </si>
  <si>
    <t>Lancaster town, MA</t>
  </si>
  <si>
    <t>Lanesborough town, MA</t>
  </si>
  <si>
    <t>Lawrence city, MA</t>
  </si>
  <si>
    <t>Lawrence-Methuen Town-Salem, MA-NH NECTA Division</t>
  </si>
  <si>
    <t>Lawrence-Methuen Town-Salem, MA-NH NECTA Division, MA part</t>
  </si>
  <si>
    <t>Lee town, MA</t>
  </si>
  <si>
    <t>Leicester town, MA</t>
  </si>
  <si>
    <t>Lenox town, MA</t>
  </si>
  <si>
    <t>Leominster city, MA</t>
  </si>
  <si>
    <t>Leominster-Gardner, MA Metropolitan NECTA</t>
  </si>
  <si>
    <t>Leverett town, MA</t>
  </si>
  <si>
    <t>Lexington town, MA</t>
  </si>
  <si>
    <t>Leyden town, MA</t>
  </si>
  <si>
    <t>Lincoln town, MA</t>
  </si>
  <si>
    <t>Littleton town, MA</t>
  </si>
  <si>
    <t>Longmeadow town, MA</t>
  </si>
  <si>
    <t>Lowell city, MA</t>
  </si>
  <si>
    <t>Lowell-Billerica-Chelmsford, MA-NH NECTA Division</t>
  </si>
  <si>
    <t>Lowell-Billerica-Chelmsford, MA-NH NECTA Division, MA part</t>
  </si>
  <si>
    <t>Ludlow town, MA</t>
  </si>
  <si>
    <t>Lunenburg town, MA</t>
  </si>
  <si>
    <t>Lynn city, MA</t>
  </si>
  <si>
    <t>Lynn-Saugus-Marblehead, MA NECTA Division</t>
  </si>
  <si>
    <t>Lynnfield town, MA</t>
  </si>
  <si>
    <t>Malden city, MA</t>
  </si>
  <si>
    <t>Manchester-by-the-Sea town, MA</t>
  </si>
  <si>
    <t>Mansfield town, MA</t>
  </si>
  <si>
    <t>Marblehead town, MA</t>
  </si>
  <si>
    <t>Marion town, MA</t>
  </si>
  <si>
    <t>Marlborough city, MA</t>
  </si>
  <si>
    <t>Marshfield town, MA</t>
  </si>
  <si>
    <t>Mashpee town, MA</t>
  </si>
  <si>
    <t>Mattapoisett town, MA</t>
  </si>
  <si>
    <t>Maynard town, MA</t>
  </si>
  <si>
    <t>Medfield town, MA</t>
  </si>
  <si>
    <t>Medford city, MA</t>
  </si>
  <si>
    <t>Medway town, MA</t>
  </si>
  <si>
    <t>Melrose city, MA</t>
  </si>
  <si>
    <t>Mendon town, MA</t>
  </si>
  <si>
    <t>Merrimac town, MA</t>
  </si>
  <si>
    <t>Methuen Town city, MA</t>
  </si>
  <si>
    <t>Middleborough town, MA</t>
  </si>
  <si>
    <t>Middlefield town, MA</t>
  </si>
  <si>
    <t>Middlesex County, MA</t>
  </si>
  <si>
    <t>Middleton town, MA</t>
  </si>
  <si>
    <t>Milford town, MA</t>
  </si>
  <si>
    <t>Millbury town, MA</t>
  </si>
  <si>
    <t>Millis town, MA</t>
  </si>
  <si>
    <t>Millville town, MA</t>
  </si>
  <si>
    <t>Milton town, MA</t>
  </si>
  <si>
    <t>Monroe town, MA</t>
  </si>
  <si>
    <t>Monson town, MA</t>
  </si>
  <si>
    <t>Montague town, MA</t>
  </si>
  <si>
    <t>Monterey town, MA</t>
  </si>
  <si>
    <t>Montgomery town, MA</t>
  </si>
  <si>
    <t>Mount Washington town, MA</t>
  </si>
  <si>
    <t>Nahant town, MA</t>
  </si>
  <si>
    <t>Nantucket County/town, MA</t>
  </si>
  <si>
    <t>Nashua, NH-MA NECTA Division, MA part</t>
  </si>
  <si>
    <t>Natick town, MA</t>
  </si>
  <si>
    <t>Needham town, MA</t>
  </si>
  <si>
    <t>New Ashford town, MA</t>
  </si>
  <si>
    <t>New Bedford city, MA</t>
  </si>
  <si>
    <t>New Bedford, MA Metropolitan NECTA</t>
  </si>
  <si>
    <t>New Braintree town, MA</t>
  </si>
  <si>
    <t>New Marlborough town, MA</t>
  </si>
  <si>
    <t>New Salem town, MA</t>
  </si>
  <si>
    <t>Newbury town, MA</t>
  </si>
  <si>
    <t>Newburyport city, MA</t>
  </si>
  <si>
    <t>Newton city, MA</t>
  </si>
  <si>
    <t>Norfolk County, MA</t>
  </si>
  <si>
    <t>Norfolk town, MA</t>
  </si>
  <si>
    <t>North Adams city, MA</t>
  </si>
  <si>
    <t>North Adams, MA-VT Micropolitan NECTA</t>
  </si>
  <si>
    <t>North Adams, MA-VT Micropolitan NECTA, MA part</t>
  </si>
  <si>
    <t>North Andover town, MA</t>
  </si>
  <si>
    <t>North Attleborough town, MA</t>
  </si>
  <si>
    <t>North Brookfield town, MA</t>
  </si>
  <si>
    <t>North Reading town, MA</t>
  </si>
  <si>
    <t>Northampton city, MA</t>
  </si>
  <si>
    <t>Northborough town, MA</t>
  </si>
  <si>
    <t>Northbridge town, MA</t>
  </si>
  <si>
    <t>Northfield town, MA</t>
  </si>
  <si>
    <t>Norton town, MA</t>
  </si>
  <si>
    <t>Norwell town, MA</t>
  </si>
  <si>
    <t>Norwood town, MA</t>
  </si>
  <si>
    <t>Oak Bluffs town, MA</t>
  </si>
  <si>
    <t>Oakham town, MA</t>
  </si>
  <si>
    <t>Orange town, MA</t>
  </si>
  <si>
    <t>Orleans town, MA</t>
  </si>
  <si>
    <t>Otis town, MA</t>
  </si>
  <si>
    <t>Oxford town, MA</t>
  </si>
  <si>
    <t>Palmer Town city, MA</t>
  </si>
  <si>
    <t>Paxton town, MA</t>
  </si>
  <si>
    <t>Peabody city, MA</t>
  </si>
  <si>
    <t>Peabody-Salem-Beverly, MA NECTA Division</t>
  </si>
  <si>
    <t>Pelham town, MA</t>
  </si>
  <si>
    <t>Pembroke town, MA</t>
  </si>
  <si>
    <t>Pepperell town, MA</t>
  </si>
  <si>
    <t>Peru town, MA</t>
  </si>
  <si>
    <t>Petersham town, MA</t>
  </si>
  <si>
    <t>Phillipston town, MA</t>
  </si>
  <si>
    <t>Pittsfield city, MA</t>
  </si>
  <si>
    <t>Pittsfield-North Adams, MA-VT Combined NECTA</t>
  </si>
  <si>
    <t>Pittsfield, MA Metropolitan NECTA</t>
  </si>
  <si>
    <t>Plainfield town, MA</t>
  </si>
  <si>
    <t>Plainville town, MA</t>
  </si>
  <si>
    <t>Plymouth County, MA</t>
  </si>
  <si>
    <t>Plymouth town, MA</t>
  </si>
  <si>
    <t>Plympton town, MA</t>
  </si>
  <si>
    <t>Princeton town, MA</t>
  </si>
  <si>
    <t>Providence-Warwick, RI-MA Metropolitan NECTA, MA part</t>
  </si>
  <si>
    <t>Provincetown town, MA</t>
  </si>
  <si>
    <t>Quincy city, MA</t>
  </si>
  <si>
    <t>Randolph town, MA</t>
  </si>
  <si>
    <t>Raynham town, MA</t>
  </si>
  <si>
    <t>Reading town, MA</t>
  </si>
  <si>
    <t>Rehoboth town, MA</t>
  </si>
  <si>
    <t>Revere city, MA</t>
  </si>
  <si>
    <t>Richmond town, MA</t>
  </si>
  <si>
    <t>Rochester town, MA</t>
  </si>
  <si>
    <t>Rockland town, MA</t>
  </si>
  <si>
    <t>Rockport town, MA</t>
  </si>
  <si>
    <t>Rowe town, MA</t>
  </si>
  <si>
    <t>Rowley town, MA</t>
  </si>
  <si>
    <t>Royalston town, MA</t>
  </si>
  <si>
    <t>Russell town, MA</t>
  </si>
  <si>
    <t>Rutland town, MA</t>
  </si>
  <si>
    <t>Salem city, MA</t>
  </si>
  <si>
    <t>Salisbury town, MA</t>
  </si>
  <si>
    <t>Sandisfield town, MA</t>
  </si>
  <si>
    <t>Sandwich town, MA</t>
  </si>
  <si>
    <t>Saugus town, MA</t>
  </si>
  <si>
    <t>Savoy town, MA</t>
  </si>
  <si>
    <t>Scituate town, MA</t>
  </si>
  <si>
    <t>Seekonk town, MA</t>
  </si>
  <si>
    <t>Sharon town, MA</t>
  </si>
  <si>
    <t>Sheffield town, MA</t>
  </si>
  <si>
    <t>Shelburne town, MA</t>
  </si>
  <si>
    <t>Sherborn town, MA</t>
  </si>
  <si>
    <t>Shirley town, MA</t>
  </si>
  <si>
    <t>Shrewsbury town, MA</t>
  </si>
  <si>
    <t>Shutesbury town, MA</t>
  </si>
  <si>
    <t>Somerset town, MA</t>
  </si>
  <si>
    <t>Somerville city, MA</t>
  </si>
  <si>
    <t>South Hadley town, MA</t>
  </si>
  <si>
    <t>Southampton town, MA</t>
  </si>
  <si>
    <t>Southborough town, MA</t>
  </si>
  <si>
    <t>Southbridge Town city, MA</t>
  </si>
  <si>
    <t>Southwick town, MA</t>
  </si>
  <si>
    <t>Spencer town, MA</t>
  </si>
  <si>
    <t>Springfield city, MA</t>
  </si>
  <si>
    <t>Springfield, MA-CT Metropolitan NECTA</t>
  </si>
  <si>
    <t>Springfield, MA-CT Metropolitan NECTA, MA part</t>
  </si>
  <si>
    <t>Sterling town, MA</t>
  </si>
  <si>
    <t>Stockbridge town, MA</t>
  </si>
  <si>
    <t>Stoneham town, MA</t>
  </si>
  <si>
    <t>Stoughton town, MA</t>
  </si>
  <si>
    <t>Stow town, MA</t>
  </si>
  <si>
    <t>Sturbridge town, MA</t>
  </si>
  <si>
    <t>Sudbury town, MA</t>
  </si>
  <si>
    <t>Suffolk County, MA</t>
  </si>
  <si>
    <t>Sunderland town, MA</t>
  </si>
  <si>
    <t>Sutton town, MA</t>
  </si>
  <si>
    <t>Swampscott town, MA</t>
  </si>
  <si>
    <t>Swansea town, MA</t>
  </si>
  <si>
    <t>Taunton city, MA</t>
  </si>
  <si>
    <t>Taunton-Middleborough-Norton, MA NECTA Division</t>
  </si>
  <si>
    <t>Templeton town, MA</t>
  </si>
  <si>
    <t>Tewksbury town, MA</t>
  </si>
  <si>
    <t>Tisbury town, MA</t>
  </si>
  <si>
    <t>Tolland town, MA</t>
  </si>
  <si>
    <t>Topsfield town, MA</t>
  </si>
  <si>
    <t>Townsend town, MA</t>
  </si>
  <si>
    <t>Truro town, MA</t>
  </si>
  <si>
    <t>Tyngsborough town, MA</t>
  </si>
  <si>
    <t>Tyringham town, MA</t>
  </si>
  <si>
    <t>Upton town, MA</t>
  </si>
  <si>
    <t>Uxbridge town, MA</t>
  </si>
  <si>
    <t>Vineyard Haven, MA Micropolitan NECTA</t>
  </si>
  <si>
    <t>Wakefield town, MA</t>
  </si>
  <si>
    <t>Wales town, MA</t>
  </si>
  <si>
    <t>Walpole town, MA</t>
  </si>
  <si>
    <t>Waltham city, MA</t>
  </si>
  <si>
    <t>Ware town, MA</t>
  </si>
  <si>
    <t>Wareham town, MA</t>
  </si>
  <si>
    <t>Warren town, MA</t>
  </si>
  <si>
    <t>Warwick town, MA</t>
  </si>
  <si>
    <t>Washington town, MA</t>
  </si>
  <si>
    <t>Watertown Town city, MA</t>
  </si>
  <si>
    <t>Wayland town, MA</t>
  </si>
  <si>
    <t>Webster town, MA</t>
  </si>
  <si>
    <t>Wellesley town, MA</t>
  </si>
  <si>
    <t>Wellfleet town, MA</t>
  </si>
  <si>
    <t>Wendell town, MA</t>
  </si>
  <si>
    <t>Wenham town, MA</t>
  </si>
  <si>
    <t>West Boylston town, MA</t>
  </si>
  <si>
    <t>West Bridgewater town, MA</t>
  </si>
  <si>
    <t>West Brookfield town, MA</t>
  </si>
  <si>
    <t>West Newbury town, MA</t>
  </si>
  <si>
    <t>West Springfield Town city, MA</t>
  </si>
  <si>
    <t>West Stockbridge town, MA</t>
  </si>
  <si>
    <t>West Tisbury town, MA</t>
  </si>
  <si>
    <t>Westborough town, MA</t>
  </si>
  <si>
    <t>Westfield city, MA</t>
  </si>
  <si>
    <t>Westford town, MA</t>
  </si>
  <si>
    <t>Westhampton town, MA</t>
  </si>
  <si>
    <t>Westminster town, MA</t>
  </si>
  <si>
    <t>Weston town, MA</t>
  </si>
  <si>
    <t>Westport town, MA</t>
  </si>
  <si>
    <t>Westwood town, MA</t>
  </si>
  <si>
    <t>Weymouth Town city, MA</t>
  </si>
  <si>
    <t>Whately town, MA</t>
  </si>
  <si>
    <t>Whitman town, MA</t>
  </si>
  <si>
    <t>Wilbraham town, MA</t>
  </si>
  <si>
    <t>Williamsburg town, MA</t>
  </si>
  <si>
    <t>Williamstown town, MA</t>
  </si>
  <si>
    <t>Wilmington town, MA</t>
  </si>
  <si>
    <t>Winchendon town, MA</t>
  </si>
  <si>
    <t>Winchester town, MA</t>
  </si>
  <si>
    <t>Windsor town, MA</t>
  </si>
  <si>
    <t>Winthrop Town city, MA</t>
  </si>
  <si>
    <t>Woburn city, MA</t>
  </si>
  <si>
    <t>Worcester city, MA</t>
  </si>
  <si>
    <t>Worcester County, MA</t>
  </si>
  <si>
    <t>Worcester, MA-CT Metropolitan NECTA</t>
  </si>
  <si>
    <t>Worcester, MA-CT Metropolitan NECTA, MA part</t>
  </si>
  <si>
    <t>Worthington town, MA</t>
  </si>
  <si>
    <t>Wrentham town, MA</t>
  </si>
  <si>
    <t>Yarmouth town, MA</t>
  </si>
  <si>
    <t>Methuen town city, MA</t>
  </si>
  <si>
    <t>Regional Grouping of Towns and Cities</t>
  </si>
  <si>
    <t>Individual Towns and Cities</t>
  </si>
  <si>
    <t xml:space="preserve"> </t>
  </si>
  <si>
    <t>http://lmi2.detma.org/lmi/LAUS_town_index.asp</t>
  </si>
  <si>
    <t>JAN 2015 - DEC 2016</t>
  </si>
  <si>
    <t>Grouping Non-Contiguous Towns in Barnstable Town, MA Metropolitan NECTA</t>
  </si>
  <si>
    <t>Grouping Non-Contiguous Towns in Vineyard Haven MA Micropolitan NECTA</t>
  </si>
  <si>
    <t>AREAS IN MASSACHUSETTS THAT ARE ELIGIBLE FOR WAIVERS ON THE BASIS OF</t>
  </si>
  <si>
    <t>http://lmi2.detma.org/lmi/2010%20NECTA%20and%20Labor%20Areas_townlist.asp#maincontent</t>
  </si>
  <si>
    <t>Sources for NECTA economic region designations: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</si>
</sst>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2" fillId="0" borderId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4" applyNumberFormat="1" applyFont="1"/>
    <xf numFmtId="0" fontId="8" fillId="0" borderId="0" xfId="5" applyFont="1"/>
    <xf numFmtId="0" fontId="8" fillId="0" borderId="0" xfId="5" applyFont="1" applyFill="1"/>
    <xf numFmtId="0" fontId="0" fillId="0" borderId="0" xfId="0" applyFont="1"/>
    <xf numFmtId="0" fontId="5" fillId="0" borderId="0" xfId="0" applyFont="1"/>
    <xf numFmtId="17" fontId="0" fillId="0" borderId="0" xfId="0" applyNumberFormat="1" applyFont="1"/>
    <xf numFmtId="0" fontId="5" fillId="0" borderId="0" xfId="3" applyFont="1" applyFill="1" applyBorder="1"/>
    <xf numFmtId="166" fontId="10" fillId="0" borderId="0" xfId="3" applyNumberFormat="1" applyFont="1" applyFill="1" applyBorder="1" applyAlignment="1">
      <alignment horizontal="right"/>
    </xf>
    <xf numFmtId="165" fontId="0" fillId="0" borderId="0" xfId="0" applyNumberFormat="1" applyFont="1" applyAlignment="1">
      <alignment horizontal="left" vertical="center"/>
    </xf>
    <xf numFmtId="166" fontId="12" fillId="0" borderId="0" xfId="0" applyNumberFormat="1" applyFont="1" applyFill="1" applyAlignment="1">
      <alignment horizontal="right"/>
    </xf>
    <xf numFmtId="166" fontId="12" fillId="0" borderId="0" xfId="10" applyNumberFormat="1" applyFont="1" applyFill="1" applyAlignment="1">
      <alignment horizontal="right"/>
    </xf>
    <xf numFmtId="164" fontId="0" fillId="0" borderId="0" xfId="1" applyNumberFormat="1" applyFont="1"/>
    <xf numFmtId="167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5" fontId="7" fillId="0" borderId="0" xfId="5" applyNumberFormat="1" applyFont="1"/>
    <xf numFmtId="0" fontId="7" fillId="0" borderId="0" xfId="3" applyFont="1"/>
    <xf numFmtId="0" fontId="13" fillId="2" borderId="1" xfId="5" applyFont="1" applyFill="1" applyBorder="1" applyAlignment="1">
      <alignment horizontal="center"/>
    </xf>
    <xf numFmtId="167" fontId="8" fillId="0" borderId="0" xfId="6" applyNumberFormat="1" applyFont="1" applyAlignment="1">
      <alignment horizontal="center"/>
    </xf>
    <xf numFmtId="0" fontId="8" fillId="0" borderId="0" xfId="3" applyFont="1"/>
    <xf numFmtId="3" fontId="7" fillId="0" borderId="0" xfId="3" applyNumberFormat="1" applyFont="1"/>
    <xf numFmtId="168" fontId="7" fillId="0" borderId="0" xfId="5" applyNumberFormat="1" applyFont="1"/>
    <xf numFmtId="169" fontId="7" fillId="0" borderId="0" xfId="5" applyNumberFormat="1" applyFont="1"/>
    <xf numFmtId="3" fontId="7" fillId="0" borderId="0" xfId="8" applyNumberFormat="1" applyFont="1" applyFill="1"/>
    <xf numFmtId="0" fontId="7" fillId="0" borderId="0" xfId="3" applyFont="1" applyFill="1" applyAlignment="1" applyProtection="1">
      <alignment horizontal="left"/>
      <protection locked="0"/>
    </xf>
    <xf numFmtId="0" fontId="8" fillId="0" borderId="0" xfId="3" applyNumberFormat="1" applyFont="1" applyFill="1" applyAlignment="1" applyProtection="1">
      <alignment horizontal="left"/>
      <protection locked="0"/>
    </xf>
    <xf numFmtId="165" fontId="8" fillId="0" borderId="0" xfId="5" applyNumberFormat="1" applyFont="1"/>
    <xf numFmtId="0" fontId="0" fillId="0" borderId="0" xfId="0"/>
    <xf numFmtId="17" fontId="11" fillId="0" borderId="0" xfId="3" applyNumberFormat="1" applyFont="1" applyAlignment="1" applyProtection="1">
      <alignment horizontal="right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5" fillId="0" borderId="0" xfId="3" applyNumberFormat="1" applyFont="1" applyAlignment="1" applyProtection="1">
      <alignment horizontal="righ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/>
    <xf numFmtId="3" fontId="5" fillId="0" borderId="0" xfId="3" applyNumberFormat="1" applyFont="1" applyAlignment="1" applyProtection="1">
      <alignment horizontal="right"/>
      <protection locked="0"/>
    </xf>
    <xf numFmtId="170" fontId="0" fillId="0" borderId="0" xfId="0" applyNumberFormat="1" applyFont="1" applyAlignment="1" applyProtection="1">
      <protection locked="0"/>
    </xf>
    <xf numFmtId="0" fontId="11" fillId="0" borderId="0" xfId="0" applyFont="1"/>
    <xf numFmtId="166" fontId="10" fillId="0" borderId="0" xfId="0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0" fontId="0" fillId="0" borderId="0" xfId="0"/>
    <xf numFmtId="165" fontId="7" fillId="0" borderId="0" xfId="3" applyNumberFormat="1" applyFont="1"/>
    <xf numFmtId="0" fontId="15" fillId="0" borderId="0" xfId="2" applyFont="1"/>
    <xf numFmtId="167" fontId="8" fillId="0" borderId="0" xfId="6" applyNumberFormat="1" applyFont="1" applyAlignment="1">
      <alignment horizontal="center"/>
    </xf>
    <xf numFmtId="167" fontId="13" fillId="2" borderId="2" xfId="6" applyNumberFormat="1" applyFont="1" applyFill="1" applyBorder="1" applyAlignment="1">
      <alignment horizontal="center"/>
    </xf>
    <xf numFmtId="167" fontId="13" fillId="2" borderId="3" xfId="6" applyNumberFormat="1" applyFont="1" applyFill="1" applyBorder="1" applyAlignment="1">
      <alignment horizontal="center"/>
    </xf>
    <xf numFmtId="0" fontId="13" fillId="2" borderId="2" xfId="5" applyFont="1" applyFill="1" applyBorder="1" applyAlignment="1">
      <alignment horizontal="center"/>
    </xf>
    <xf numFmtId="0" fontId="13" fillId="2" borderId="4" xfId="5" applyFont="1" applyFill="1" applyBorder="1" applyAlignment="1">
      <alignment horizontal="center"/>
    </xf>
    <xf numFmtId="0" fontId="13" fillId="2" borderId="3" xfId="5" applyFont="1" applyFill="1" applyBorder="1" applyAlignment="1">
      <alignment horizontal="center"/>
    </xf>
    <xf numFmtId="0" fontId="8" fillId="0" borderId="0" xfId="5" applyFont="1" applyAlignment="1">
      <alignment horizontal="center"/>
    </xf>
  </cellXfs>
  <cellStyles count="12">
    <cellStyle name="Comma 2" xfId="6"/>
    <cellStyle name="Hyperlink" xfId="2" builtinId="8"/>
    <cellStyle name="Normal" xfId="0" builtinId="0"/>
    <cellStyle name="Normal 2" xfId="3"/>
    <cellStyle name="Normal 3" xfId="10"/>
    <cellStyle name="Normal 3 2" xfId="11"/>
    <cellStyle name="Normal 5" xfId="7"/>
    <cellStyle name="Normal_Book4" xfId="5"/>
    <cellStyle name="Normal_MO 0205" xfId="8"/>
    <cellStyle name="Percent" xfId="1" builtinId="5"/>
    <cellStyle name="Percent 2" xfId="4"/>
    <cellStyle name="Style 1 2" xfId="9"/>
  </cellStyles>
  <dxfs count="7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mi2.detma.org/lmi/2010%20NECTA%20and%20Labor%20Areas_townlist.asp" TargetMode="External"/><Relationship Id="rId1" Type="http://schemas.openxmlformats.org/officeDocument/2006/relationships/hyperlink" Target="http://lmi2.detma.org/lmi/LAUS_town_index.as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M175"/>
  <sheetViews>
    <sheetView tabSelected="1" topLeftCell="A82" zoomScale="90" zoomScaleNormal="90" workbookViewId="0">
      <selection activeCell="C121" sqref="C121"/>
    </sheetView>
  </sheetViews>
  <sheetFormatPr defaultRowHeight="12.75" x14ac:dyDescent="0.2"/>
  <cols>
    <col min="1" max="1" width="47.28515625" style="19" customWidth="1"/>
    <col min="2" max="2" width="11.85546875" style="19" customWidth="1"/>
    <col min="3" max="3" width="9.7109375" style="19" customWidth="1"/>
    <col min="4" max="4" width="11.7109375" style="19" customWidth="1"/>
    <col min="5" max="5" width="11" style="19" customWidth="1"/>
    <col min="6" max="6" width="11.140625" style="19" customWidth="1"/>
    <col min="7" max="7" width="10.5703125" style="19" customWidth="1"/>
    <col min="8" max="8" width="10.85546875" style="19" customWidth="1"/>
    <col min="9" max="10" width="11.7109375" style="19" customWidth="1"/>
    <col min="11" max="11" width="10.7109375" style="19" customWidth="1"/>
    <col min="12" max="12" width="10.85546875" style="19" customWidth="1"/>
    <col min="13" max="13" width="10.42578125" style="19" customWidth="1"/>
    <col min="14" max="16384" width="9.140625" style="19"/>
  </cols>
  <sheetData>
    <row r="2" spans="1:13" x14ac:dyDescent="0.2">
      <c r="A2" s="4" t="s">
        <v>454</v>
      </c>
      <c r="B2" s="15"/>
      <c r="C2" s="15"/>
      <c r="D2" s="15"/>
      <c r="E2" s="15"/>
      <c r="F2" s="16"/>
      <c r="G2" s="16"/>
      <c r="H2" s="16"/>
      <c r="I2" s="16"/>
      <c r="J2" s="17"/>
      <c r="K2" s="16"/>
      <c r="L2" s="18"/>
      <c r="M2" s="16"/>
    </row>
    <row r="3" spans="1:13" x14ac:dyDescent="0.2">
      <c r="A3" s="5" t="s">
        <v>451</v>
      </c>
      <c r="B3" s="15"/>
      <c r="C3" s="15"/>
      <c r="D3" s="15"/>
      <c r="E3" s="15"/>
      <c r="F3" s="16"/>
      <c r="G3" s="16"/>
      <c r="H3" s="16"/>
      <c r="I3" s="16"/>
      <c r="J3" s="17"/>
      <c r="K3" s="16"/>
      <c r="L3" s="18"/>
      <c r="M3" s="16"/>
    </row>
    <row r="4" spans="1:13" x14ac:dyDescent="0.2">
      <c r="A4" s="4" t="s">
        <v>22</v>
      </c>
      <c r="B4" s="15"/>
      <c r="C4" s="15"/>
      <c r="D4" s="15"/>
      <c r="E4" s="15"/>
      <c r="F4" s="16"/>
      <c r="G4" s="16"/>
      <c r="H4" s="16"/>
      <c r="I4" s="16"/>
      <c r="J4" s="17"/>
      <c r="K4" s="16"/>
      <c r="L4" s="18"/>
      <c r="M4" s="16"/>
    </row>
    <row r="5" spans="1:13" x14ac:dyDescent="0.2">
      <c r="A5" s="4"/>
      <c r="B5" s="15"/>
      <c r="C5" s="15"/>
      <c r="D5" s="15"/>
      <c r="E5" s="15"/>
      <c r="F5" s="16"/>
      <c r="G5" s="16"/>
      <c r="H5" s="16"/>
      <c r="I5" s="16"/>
      <c r="J5" s="17"/>
      <c r="K5" s="16"/>
      <c r="L5" s="18"/>
      <c r="M5" s="16"/>
    </row>
    <row r="6" spans="1:13" x14ac:dyDescent="0.2">
      <c r="A6" s="20" t="s">
        <v>23</v>
      </c>
      <c r="B6" s="15" t="s">
        <v>24</v>
      </c>
      <c r="C6" s="15"/>
      <c r="D6" s="15"/>
      <c r="E6" s="15"/>
      <c r="F6" s="16"/>
      <c r="G6" s="16"/>
      <c r="H6" s="16"/>
      <c r="I6" s="16"/>
      <c r="J6" s="17"/>
      <c r="K6" s="16"/>
      <c r="L6" s="18"/>
      <c r="M6" s="16"/>
    </row>
    <row r="7" spans="1:13" x14ac:dyDescent="0.2">
      <c r="A7" s="20" t="s">
        <v>25</v>
      </c>
      <c r="B7" s="15" t="s">
        <v>26</v>
      </c>
      <c r="C7" s="15"/>
      <c r="D7" s="15"/>
      <c r="E7" s="15"/>
      <c r="F7" s="16"/>
      <c r="G7" s="16"/>
      <c r="H7" s="16"/>
      <c r="I7" s="16"/>
      <c r="J7" s="17"/>
      <c r="K7" s="16"/>
      <c r="L7" s="18"/>
      <c r="M7" s="16"/>
    </row>
    <row r="8" spans="1:13" x14ac:dyDescent="0.2">
      <c r="A8" s="20" t="s">
        <v>27</v>
      </c>
      <c r="B8" s="15" t="s">
        <v>28</v>
      </c>
      <c r="C8" s="15"/>
      <c r="D8" s="15"/>
      <c r="E8" s="15"/>
      <c r="F8" s="16"/>
      <c r="G8" s="16"/>
      <c r="H8" s="16"/>
      <c r="I8" s="16"/>
      <c r="J8" s="17"/>
      <c r="K8" s="16"/>
      <c r="L8" s="18"/>
      <c r="M8" s="16"/>
    </row>
    <row r="9" spans="1:13" x14ac:dyDescent="0.2">
      <c r="A9" s="20" t="s">
        <v>29</v>
      </c>
      <c r="B9" s="15" t="s">
        <v>30</v>
      </c>
      <c r="C9" s="15"/>
      <c r="D9" s="15"/>
      <c r="E9" s="15"/>
      <c r="F9" s="16"/>
      <c r="G9" s="16"/>
      <c r="H9" s="16"/>
      <c r="I9" s="16"/>
      <c r="J9" s="17"/>
      <c r="K9" s="16"/>
      <c r="L9" s="18"/>
      <c r="M9" s="16"/>
    </row>
    <row r="10" spans="1:13" x14ac:dyDescent="0.2">
      <c r="A10" s="4"/>
      <c r="B10" s="15"/>
      <c r="C10" s="15"/>
      <c r="D10" s="15"/>
      <c r="E10" s="15"/>
      <c r="F10" s="16"/>
      <c r="G10" s="16"/>
      <c r="H10" s="16"/>
      <c r="I10" s="16"/>
      <c r="J10" s="17"/>
      <c r="K10" s="16"/>
      <c r="L10" s="18"/>
      <c r="M10" s="16"/>
    </row>
    <row r="11" spans="1:13" x14ac:dyDescent="0.2">
      <c r="A11" s="4"/>
      <c r="B11" s="46" t="s">
        <v>31</v>
      </c>
      <c r="C11" s="47"/>
      <c r="D11" s="46" t="s">
        <v>32</v>
      </c>
      <c r="E11" s="47"/>
      <c r="F11" s="48" t="s">
        <v>33</v>
      </c>
      <c r="G11" s="49"/>
      <c r="H11" s="49"/>
      <c r="I11" s="50"/>
      <c r="J11" s="48" t="s">
        <v>34</v>
      </c>
      <c r="K11" s="50"/>
      <c r="L11" s="48" t="s">
        <v>35</v>
      </c>
      <c r="M11" s="50"/>
    </row>
    <row r="12" spans="1:13" x14ac:dyDescent="0.2">
      <c r="A12" s="4"/>
      <c r="B12" s="45" t="str">
        <f>$A$3</f>
        <v>JAN 2015 - DEC 2016</v>
      </c>
      <c r="C12" s="45"/>
      <c r="D12" s="45" t="str">
        <f>$A$3</f>
        <v>JAN 2015 - DEC 2016</v>
      </c>
      <c r="E12" s="45"/>
      <c r="F12" s="45" t="str">
        <f>$A$3</f>
        <v>JAN 2015 - DEC 2016</v>
      </c>
      <c r="G12" s="45"/>
      <c r="H12" s="45" t="str">
        <f>$A$3</f>
        <v>JAN 2015 - DEC 2016</v>
      </c>
      <c r="I12" s="45"/>
      <c r="J12" s="45" t="str">
        <f>$A$3</f>
        <v>JAN 2015 - DEC 2016</v>
      </c>
      <c r="K12" s="45"/>
      <c r="L12" s="45" t="str">
        <f>$A$3</f>
        <v>JAN 2015 - DEC 2016</v>
      </c>
      <c r="M12" s="45"/>
    </row>
    <row r="13" spans="1:13" x14ac:dyDescent="0.2">
      <c r="A13" s="4"/>
      <c r="B13" s="21"/>
      <c r="C13" s="21"/>
      <c r="D13" s="21"/>
      <c r="E13" s="21"/>
      <c r="F13" s="45" t="s">
        <v>19</v>
      </c>
      <c r="G13" s="45"/>
      <c r="H13" s="45" t="s">
        <v>19</v>
      </c>
      <c r="I13" s="45"/>
      <c r="J13" s="45" t="s">
        <v>19</v>
      </c>
      <c r="K13" s="45"/>
      <c r="L13" s="45" t="s">
        <v>19</v>
      </c>
      <c r="M13" s="45"/>
    </row>
    <row r="14" spans="1:13" x14ac:dyDescent="0.2">
      <c r="A14" s="4"/>
      <c r="B14" s="45" t="s">
        <v>36</v>
      </c>
      <c r="C14" s="45"/>
      <c r="D14" s="45" t="s">
        <v>37</v>
      </c>
      <c r="E14" s="45"/>
      <c r="F14" s="51" t="s">
        <v>38</v>
      </c>
      <c r="G14" s="51"/>
      <c r="H14" s="51" t="s">
        <v>38</v>
      </c>
      <c r="I14" s="51"/>
      <c r="J14" s="51" t="s">
        <v>38</v>
      </c>
      <c r="K14" s="51"/>
      <c r="L14" s="51" t="s">
        <v>38</v>
      </c>
      <c r="M14" s="51"/>
    </row>
    <row r="15" spans="1:13" x14ac:dyDescent="0.2">
      <c r="A15" s="4"/>
      <c r="B15" s="45" t="s">
        <v>0</v>
      </c>
      <c r="C15" s="45"/>
      <c r="D15" s="45" t="s">
        <v>39</v>
      </c>
      <c r="E15" s="45"/>
      <c r="F15" s="51" t="s">
        <v>40</v>
      </c>
      <c r="G15" s="51"/>
      <c r="H15" s="51" t="s">
        <v>41</v>
      </c>
      <c r="I15" s="51"/>
      <c r="J15" s="51" t="s">
        <v>42</v>
      </c>
      <c r="K15" s="51"/>
      <c r="L15" s="51" t="s">
        <v>43</v>
      </c>
      <c r="M15" s="51"/>
    </row>
    <row r="16" spans="1:13" x14ac:dyDescent="0.2">
      <c r="A16" s="22"/>
      <c r="B16" s="23"/>
      <c r="D16" s="23"/>
      <c r="F16" s="24"/>
      <c r="G16" s="16"/>
      <c r="H16" s="25"/>
      <c r="I16" s="16"/>
      <c r="J16" s="17"/>
      <c r="K16" s="16"/>
      <c r="L16" s="18"/>
    </row>
    <row r="17" spans="1:12" x14ac:dyDescent="0.2">
      <c r="A17" s="22"/>
      <c r="B17" s="23"/>
      <c r="D17" s="23"/>
      <c r="F17" s="24"/>
      <c r="G17" s="16"/>
      <c r="H17" s="25"/>
      <c r="I17" s="16"/>
      <c r="J17" s="17"/>
      <c r="K17" s="16"/>
      <c r="L17" s="18"/>
    </row>
    <row r="18" spans="1:12" x14ac:dyDescent="0.2">
      <c r="A18" s="22" t="s">
        <v>448</v>
      </c>
      <c r="B18" s="23"/>
      <c r="D18" s="23"/>
      <c r="F18" s="24"/>
      <c r="G18" s="16"/>
      <c r="H18" s="25"/>
      <c r="I18" s="16"/>
      <c r="J18" s="17"/>
      <c r="K18" s="16"/>
      <c r="L18" s="18"/>
    </row>
    <row r="19" spans="1:12" x14ac:dyDescent="0.2">
      <c r="A19" s="19" t="s">
        <v>172</v>
      </c>
      <c r="B19" s="26">
        <f>VLOOKUP($A19,'Step 2'!$A$3:$H$398,2,FALSE)</f>
        <v>1229</v>
      </c>
      <c r="C19" s="15"/>
      <c r="D19" s="26">
        <f>VLOOKUP($A19,'Step 4'!$A$3:$H$398,2,FALSE)</f>
        <v>93</v>
      </c>
      <c r="F19" s="24">
        <f>D19/B19</f>
        <v>7.5671277461350689E-2</v>
      </c>
      <c r="G19" s="16"/>
      <c r="H19" s="25">
        <f>TRUNC(F19,4)</f>
        <v>7.5600000000000001E-2</v>
      </c>
      <c r="I19" s="16"/>
      <c r="J19" s="17">
        <f>H19*100</f>
        <v>7.5600000000000005</v>
      </c>
      <c r="K19" s="16"/>
      <c r="L19" s="18">
        <f>ROUND(J19,1)</f>
        <v>7.6</v>
      </c>
    </row>
    <row r="20" spans="1:12" x14ac:dyDescent="0.2">
      <c r="A20" s="19" t="s">
        <v>201</v>
      </c>
      <c r="B20" s="26">
        <f>VLOOKUP($A20,'Step 2'!$A$3:$H$398,2,FALSE)</f>
        <v>25523</v>
      </c>
      <c r="C20" s="15"/>
      <c r="D20" s="26">
        <f>VLOOKUP($A20,'Step 4'!$A$3:$H$398,2,FALSE)</f>
        <v>1589</v>
      </c>
      <c r="F20" s="24">
        <f>D20/B20</f>
        <v>6.2257571602084394E-2</v>
      </c>
      <c r="G20" s="16"/>
      <c r="H20" s="25">
        <f>TRUNC(F20,4)</f>
        <v>6.2199999999999998E-2</v>
      </c>
      <c r="I20" s="16"/>
      <c r="J20" s="17">
        <f>H20*100</f>
        <v>6.22</v>
      </c>
      <c r="K20" s="16"/>
      <c r="L20" s="18">
        <f>ROUND(J20,1)</f>
        <v>6.2</v>
      </c>
    </row>
    <row r="21" spans="1:12" x14ac:dyDescent="0.2">
      <c r="A21" s="19" t="s">
        <v>364</v>
      </c>
      <c r="B21" s="26">
        <f>VLOOKUP($A21,'Step 2'!$A$3:$H$398,2,FALSE)</f>
        <v>192151</v>
      </c>
      <c r="C21" s="15"/>
      <c r="D21" s="26">
        <f>VLOOKUP($A21,'Step 4'!$A$3:$H$398,2,FALSE)</f>
        <v>12866</v>
      </c>
      <c r="F21" s="24">
        <f>D21/B21</f>
        <v>6.6957757180550706E-2</v>
      </c>
      <c r="G21" s="16"/>
      <c r="H21" s="25">
        <f>TRUNC(F21,4)</f>
        <v>6.6900000000000001E-2</v>
      </c>
      <c r="I21" s="16"/>
      <c r="J21" s="17">
        <f>H21*100</f>
        <v>6.69</v>
      </c>
      <c r="K21" s="16"/>
      <c r="L21" s="18">
        <f>ROUND(J21,1)</f>
        <v>6.7</v>
      </c>
    </row>
    <row r="22" spans="1:12" x14ac:dyDescent="0.2">
      <c r="B22" s="26"/>
      <c r="C22" s="15"/>
      <c r="D22" s="26"/>
      <c r="F22" s="24"/>
      <c r="G22" s="16"/>
      <c r="H22" s="25"/>
      <c r="I22" s="16"/>
      <c r="J22" s="17"/>
      <c r="K22" s="16"/>
      <c r="L22" s="18"/>
    </row>
    <row r="24" spans="1:12" x14ac:dyDescent="0.2">
      <c r="A24" s="22" t="s">
        <v>447</v>
      </c>
      <c r="B24" s="26"/>
      <c r="C24" s="15"/>
      <c r="D24" s="26"/>
      <c r="F24" s="24"/>
      <c r="G24" s="16"/>
      <c r="H24" s="25"/>
      <c r="I24" s="16"/>
      <c r="J24" s="17"/>
      <c r="K24" s="16"/>
      <c r="L24" s="18"/>
    </row>
    <row r="25" spans="1:12" x14ac:dyDescent="0.2">
      <c r="A25" s="19" t="s">
        <v>52</v>
      </c>
      <c r="B25" s="26">
        <f>VLOOKUP($A25,'Step 2'!$A$3:$H$398,2,FALSE)</f>
        <v>146126</v>
      </c>
      <c r="C25" s="15"/>
      <c r="D25" s="26">
        <f>VLOOKUP($A25,'Step 4'!$A$3:$H$398,2,FALSE)</f>
        <v>7718</v>
      </c>
      <c r="F25" s="24">
        <f t="shared" ref="F25:F38" si="0">D25/B25</f>
        <v>5.2817431531691827E-2</v>
      </c>
      <c r="G25" s="16"/>
      <c r="H25" s="25">
        <f t="shared" ref="H25:H38" si="1">TRUNC(F25,4)</f>
        <v>5.28E-2</v>
      </c>
      <c r="I25" s="16"/>
      <c r="J25" s="17">
        <f t="shared" ref="J25:J38" si="2">H25*100</f>
        <v>5.28</v>
      </c>
      <c r="K25" s="16"/>
      <c r="L25" s="18">
        <f t="shared" ref="L25:L38" si="3">ROUND(J25,1)</f>
        <v>5.3</v>
      </c>
    </row>
    <row r="26" spans="1:12" x14ac:dyDescent="0.2">
      <c r="A26" s="19" t="s">
        <v>80</v>
      </c>
      <c r="B26" s="26">
        <f>VLOOKUP($A26,'Step 2'!$A$3:$H$398,2,FALSE)</f>
        <v>86192</v>
      </c>
      <c r="C26" s="15"/>
      <c r="D26" s="26">
        <f>VLOOKUP($A26,'Step 4'!$A$3:$H$398,2,FALSE)</f>
        <v>4106</v>
      </c>
      <c r="F26" s="24">
        <f t="shared" si="0"/>
        <v>4.7637831817338036E-2</v>
      </c>
      <c r="G26" s="16"/>
      <c r="H26" s="25">
        <f t="shared" si="1"/>
        <v>4.7600000000000003E-2</v>
      </c>
      <c r="I26" s="16"/>
      <c r="J26" s="17">
        <f t="shared" si="2"/>
        <v>4.7600000000000007</v>
      </c>
      <c r="K26" s="16"/>
      <c r="L26" s="18">
        <f t="shared" si="3"/>
        <v>4.8</v>
      </c>
    </row>
    <row r="27" spans="1:12" x14ac:dyDescent="0.2">
      <c r="A27" s="19" t="s">
        <v>132</v>
      </c>
      <c r="B27" s="26">
        <f>VLOOKUP($A27,'Step 2'!$A$3:$H$398,2,FALSE)</f>
        <v>445264</v>
      </c>
      <c r="C27" s="15"/>
      <c r="D27" s="26">
        <f>VLOOKUP($A27,'Step 4'!$A$3:$H$398,2,FALSE)</f>
        <v>20732</v>
      </c>
      <c r="F27" s="24">
        <f t="shared" si="0"/>
        <v>4.656114125552481E-2</v>
      </c>
      <c r="G27" s="16"/>
      <c r="H27" s="25">
        <f t="shared" si="1"/>
        <v>4.65E-2</v>
      </c>
      <c r="I27" s="16"/>
      <c r="J27" s="17">
        <f t="shared" si="2"/>
        <v>4.6500000000000004</v>
      </c>
      <c r="K27" s="16"/>
      <c r="L27" s="18">
        <f t="shared" si="3"/>
        <v>4.7</v>
      </c>
    </row>
    <row r="28" spans="1:12" x14ac:dyDescent="0.2">
      <c r="A28" s="19" t="s">
        <v>156</v>
      </c>
      <c r="B28" s="26">
        <f>VLOOKUP($A28,'Step 2'!$A$3:$H$398,2,FALSE)</f>
        <v>226261</v>
      </c>
      <c r="C28" s="15"/>
      <c r="D28" s="26">
        <f>VLOOKUP($A28,'Step 4'!$A$3:$H$398,2,FALSE)</f>
        <v>11905</v>
      </c>
      <c r="F28" s="24">
        <f t="shared" si="0"/>
        <v>5.2616226393412915E-2</v>
      </c>
      <c r="G28" s="16"/>
      <c r="H28" s="25">
        <f t="shared" si="1"/>
        <v>5.2600000000000001E-2</v>
      </c>
      <c r="I28" s="16"/>
      <c r="J28" s="17">
        <f t="shared" si="2"/>
        <v>5.26</v>
      </c>
      <c r="K28" s="16"/>
      <c r="L28" s="18">
        <f t="shared" si="3"/>
        <v>5.3</v>
      </c>
    </row>
    <row r="29" spans="1:12" x14ac:dyDescent="0.2">
      <c r="A29" s="43" t="s">
        <v>157</v>
      </c>
      <c r="B29" s="26">
        <f>VLOOKUP($A29,'Step 2'!$A$3:$H$398,2,FALSE)</f>
        <v>943513</v>
      </c>
      <c r="C29" s="15"/>
      <c r="D29" s="26">
        <f>VLOOKUP($A29,'Step 4'!$A$3:$H$398,2,FALSE)</f>
        <v>71453</v>
      </c>
      <c r="F29" s="24">
        <f t="shared" si="0"/>
        <v>7.5730806040828269E-2</v>
      </c>
      <c r="G29" s="16"/>
      <c r="H29" s="25">
        <f t="shared" si="1"/>
        <v>7.5700000000000003E-2</v>
      </c>
      <c r="I29" s="16"/>
      <c r="J29" s="17">
        <f t="shared" si="2"/>
        <v>7.57</v>
      </c>
      <c r="K29" s="16"/>
      <c r="L29" s="18">
        <f t="shared" si="3"/>
        <v>7.6</v>
      </c>
    </row>
    <row r="30" spans="1:12" x14ac:dyDescent="0.2">
      <c r="A30" s="19" t="s">
        <v>166</v>
      </c>
      <c r="B30" s="26">
        <f>VLOOKUP($A30,'Step 2'!$A$3:$H$398,2,FALSE)</f>
        <v>124987</v>
      </c>
      <c r="C30" s="15"/>
      <c r="D30" s="26">
        <f>VLOOKUP($A30,'Step 4'!$A$3:$H$398,2,FALSE)</f>
        <v>5803</v>
      </c>
      <c r="F30" s="24">
        <f t="shared" si="0"/>
        <v>4.642882859817421E-2</v>
      </c>
      <c r="G30" s="16"/>
      <c r="H30" s="25">
        <f t="shared" si="1"/>
        <v>4.6399999999999997E-2</v>
      </c>
      <c r="I30" s="16"/>
      <c r="J30" s="17">
        <f t="shared" si="2"/>
        <v>4.6399999999999997</v>
      </c>
      <c r="K30" s="16"/>
      <c r="L30" s="18">
        <f t="shared" si="3"/>
        <v>4.5999999999999996</v>
      </c>
    </row>
    <row r="31" spans="1:12" x14ac:dyDescent="0.2">
      <c r="A31" s="19" t="s">
        <v>248</v>
      </c>
      <c r="B31" s="26">
        <f>VLOOKUP($A31,'Step 2'!$A$3:$H$398,2,FALSE)</f>
        <v>75311</v>
      </c>
      <c r="C31" s="15"/>
      <c r="D31" s="26">
        <f>VLOOKUP($A31,'Step 4'!$A$3:$H$398,2,FALSE)</f>
        <v>3216</v>
      </c>
      <c r="F31" s="24">
        <f t="shared" si="0"/>
        <v>4.2702925203489533E-2</v>
      </c>
      <c r="G31" s="16"/>
      <c r="H31" s="25">
        <f t="shared" si="1"/>
        <v>4.2700000000000002E-2</v>
      </c>
      <c r="I31" s="16"/>
      <c r="J31" s="17">
        <f t="shared" si="2"/>
        <v>4.2700000000000005</v>
      </c>
      <c r="K31" s="16"/>
      <c r="L31" s="18">
        <f t="shared" si="3"/>
        <v>4.3</v>
      </c>
    </row>
    <row r="32" spans="1:12" x14ac:dyDescent="0.2">
      <c r="A32" s="19" t="s">
        <v>257</v>
      </c>
      <c r="B32" s="26">
        <f>VLOOKUP($A32,'Step 2'!$A$3:$H$398,2,FALSE)</f>
        <v>306915</v>
      </c>
      <c r="C32" s="15"/>
      <c r="D32" s="26">
        <f>VLOOKUP($A32,'Step 4'!$A$3:$H$398,2,FALSE)</f>
        <v>14246</v>
      </c>
      <c r="F32" s="24">
        <f t="shared" si="0"/>
        <v>4.6416760340810971E-2</v>
      </c>
      <c r="G32" s="16"/>
      <c r="H32" s="25">
        <f t="shared" si="1"/>
        <v>4.6399999999999997E-2</v>
      </c>
      <c r="I32" s="16"/>
      <c r="J32" s="17">
        <f t="shared" si="2"/>
        <v>4.6399999999999997</v>
      </c>
      <c r="K32" s="16"/>
      <c r="L32" s="18">
        <f t="shared" si="3"/>
        <v>4.5999999999999996</v>
      </c>
    </row>
    <row r="33" spans="1:12" x14ac:dyDescent="0.2">
      <c r="A33" s="19" t="s">
        <v>278</v>
      </c>
      <c r="B33" s="26">
        <f>VLOOKUP($A33,'Step 2'!$A$3:$H$398,2,FALSE)</f>
        <v>1118635</v>
      </c>
      <c r="C33" s="15"/>
      <c r="D33" s="26">
        <f>VLOOKUP($A33,'Step 4'!$A$3:$H$398,2,FALSE)</f>
        <v>84365</v>
      </c>
      <c r="F33" s="24">
        <f t="shared" si="0"/>
        <v>7.5417808311021919E-2</v>
      </c>
      <c r="G33" s="16"/>
      <c r="H33" s="25">
        <f t="shared" si="1"/>
        <v>7.5399999999999995E-2</v>
      </c>
      <c r="I33" s="16"/>
      <c r="J33" s="17">
        <f t="shared" si="2"/>
        <v>7.5399999999999991</v>
      </c>
      <c r="K33" s="16"/>
      <c r="L33" s="18">
        <f t="shared" si="3"/>
        <v>7.5</v>
      </c>
    </row>
    <row r="34" spans="1:12" x14ac:dyDescent="0.2">
      <c r="A34" s="43" t="s">
        <v>331</v>
      </c>
      <c r="B34" s="26">
        <f>VLOOKUP($A34,'Step 2'!$A$3:$H$398,2,FALSE)</f>
        <v>172333</v>
      </c>
      <c r="C34" s="15"/>
      <c r="D34" s="26">
        <f>VLOOKUP($A34,'Step 4'!$A$3:$H$398,2,FALSE)</f>
        <v>7676</v>
      </c>
      <c r="F34" s="24">
        <f t="shared" si="0"/>
        <v>4.4541672227605855E-2</v>
      </c>
      <c r="G34" s="16"/>
      <c r="H34" s="25">
        <f t="shared" si="1"/>
        <v>4.4499999999999998E-2</v>
      </c>
      <c r="I34" s="16"/>
      <c r="J34" s="17">
        <f t="shared" si="2"/>
        <v>4.45</v>
      </c>
      <c r="K34" s="16"/>
      <c r="L34" s="18">
        <f t="shared" si="3"/>
        <v>4.5</v>
      </c>
    </row>
    <row r="35" spans="1:12" x14ac:dyDescent="0.2">
      <c r="A35" s="19" t="s">
        <v>336</v>
      </c>
      <c r="B35" s="26">
        <f>VLOOKUP($A35,'Step 2'!$A$3:$H$398,2,FALSE)</f>
        <v>76049</v>
      </c>
      <c r="C35" s="15"/>
      <c r="D35" s="26">
        <f>VLOOKUP($A35,'Step 4'!$A$3:$H$398,2,FALSE)</f>
        <v>3127</v>
      </c>
      <c r="F35" s="24">
        <f t="shared" si="0"/>
        <v>4.1118226406658867E-2</v>
      </c>
      <c r="G35" s="16"/>
      <c r="H35" s="25">
        <f t="shared" si="1"/>
        <v>4.1099999999999998E-2</v>
      </c>
      <c r="I35" s="16"/>
      <c r="J35" s="17">
        <f t="shared" si="2"/>
        <v>4.1099999999999994</v>
      </c>
      <c r="K35" s="16"/>
      <c r="L35" s="18">
        <f t="shared" si="3"/>
        <v>4.0999999999999996</v>
      </c>
    </row>
    <row r="36" spans="1:12" x14ac:dyDescent="0.2">
      <c r="A36" s="43" t="s">
        <v>359</v>
      </c>
      <c r="B36" s="26">
        <f>VLOOKUP($A36,'Step 2'!$A$3:$H$398,2,FALSE)</f>
        <v>218279</v>
      </c>
      <c r="C36" s="15"/>
      <c r="D36" s="26">
        <f>VLOOKUP($A36,'Step 4'!$A$3:$H$398,2,FALSE)</f>
        <v>10242</v>
      </c>
      <c r="F36" s="24">
        <f t="shared" si="0"/>
        <v>4.6921600337183143E-2</v>
      </c>
      <c r="G36" s="16"/>
      <c r="H36" s="25">
        <f t="shared" si="1"/>
        <v>4.6899999999999997E-2</v>
      </c>
      <c r="I36" s="16"/>
      <c r="J36" s="17">
        <f t="shared" si="2"/>
        <v>4.6899999999999995</v>
      </c>
      <c r="K36" s="16"/>
      <c r="L36" s="18">
        <f t="shared" si="3"/>
        <v>4.7</v>
      </c>
    </row>
    <row r="37" spans="1:12" x14ac:dyDescent="0.2">
      <c r="A37" s="43" t="s">
        <v>381</v>
      </c>
      <c r="B37" s="26">
        <f>VLOOKUP($A37,'Step 2'!$A$3:$H$398,2,FALSE)</f>
        <v>224409</v>
      </c>
      <c r="C37" s="15"/>
      <c r="D37" s="26">
        <f>VLOOKUP($A37,'Step 4'!$A$3:$H$398,2,FALSE)</f>
        <v>9838</v>
      </c>
      <c r="F37" s="24">
        <f t="shared" si="0"/>
        <v>4.3839596451122724E-2</v>
      </c>
      <c r="G37" s="16"/>
      <c r="H37" s="25">
        <f t="shared" si="1"/>
        <v>4.3799999999999999E-2</v>
      </c>
      <c r="I37" s="16"/>
      <c r="J37" s="17">
        <f t="shared" si="2"/>
        <v>4.38</v>
      </c>
      <c r="K37" s="16"/>
      <c r="L37" s="18">
        <f t="shared" si="3"/>
        <v>4.4000000000000004</v>
      </c>
    </row>
    <row r="38" spans="1:12" x14ac:dyDescent="0.2">
      <c r="A38" s="43" t="s">
        <v>425</v>
      </c>
      <c r="B38" s="26">
        <f>VLOOKUP($A38,'Step 2'!$A$3:$H$398,2,FALSE)</f>
        <v>197289</v>
      </c>
      <c r="C38" s="15"/>
      <c r="D38" s="26">
        <f>VLOOKUP($A38,'Step 4'!$A$3:$H$398,2,FALSE)</f>
        <v>10886</v>
      </c>
      <c r="F38" s="24">
        <f t="shared" si="0"/>
        <v>5.517793693515604E-2</v>
      </c>
      <c r="G38" s="16"/>
      <c r="H38" s="25">
        <f t="shared" si="1"/>
        <v>5.5100000000000003E-2</v>
      </c>
      <c r="I38" s="16"/>
      <c r="J38" s="17">
        <f t="shared" si="2"/>
        <v>5.5100000000000007</v>
      </c>
      <c r="K38" s="16"/>
      <c r="L38" s="18">
        <f t="shared" si="3"/>
        <v>5.5</v>
      </c>
    </row>
    <row r="39" spans="1:12" x14ac:dyDescent="0.2">
      <c r="A39" s="22" t="s">
        <v>49</v>
      </c>
      <c r="B39" s="26">
        <f>SUM(B25:B38)</f>
        <v>4361563</v>
      </c>
      <c r="C39" s="15"/>
      <c r="D39" s="26">
        <f>SUM(D25:D38)</f>
        <v>265313</v>
      </c>
      <c r="F39" s="24">
        <f>D39/B39</f>
        <v>6.0829798858803602E-2</v>
      </c>
      <c r="G39" s="16"/>
      <c r="H39" s="25">
        <f>TRUNC(F39,4)</f>
        <v>6.08E-2</v>
      </c>
      <c r="I39" s="16"/>
      <c r="J39" s="17">
        <f>H39*100</f>
        <v>6.08</v>
      </c>
      <c r="K39" s="16"/>
      <c r="L39" s="18">
        <f>ROUND(J39,1)</f>
        <v>6.1</v>
      </c>
    </row>
    <row r="40" spans="1:12" x14ac:dyDescent="0.2">
      <c r="A40" s="22"/>
      <c r="B40" s="26"/>
      <c r="C40" s="15"/>
      <c r="D40" s="26"/>
      <c r="F40" s="24"/>
      <c r="G40" s="16"/>
      <c r="H40" s="25"/>
      <c r="I40" s="16"/>
      <c r="J40" s="17"/>
      <c r="K40" s="16"/>
      <c r="L40" s="18"/>
    </row>
    <row r="41" spans="1:12" x14ac:dyDescent="0.2">
      <c r="B41" s="26"/>
      <c r="C41" s="15"/>
      <c r="D41" s="26"/>
      <c r="F41" s="24"/>
      <c r="G41" s="16"/>
      <c r="H41" s="25"/>
      <c r="I41" s="16"/>
      <c r="J41" s="17"/>
      <c r="K41" s="16"/>
      <c r="L41" s="18"/>
    </row>
    <row r="42" spans="1:12" x14ac:dyDescent="0.2">
      <c r="A42" s="22" t="s">
        <v>447</v>
      </c>
      <c r="B42" s="23"/>
      <c r="D42" s="23"/>
      <c r="F42" s="24"/>
      <c r="G42" s="16"/>
      <c r="H42" s="25"/>
      <c r="I42" s="16"/>
      <c r="J42" s="17"/>
      <c r="K42" s="16"/>
      <c r="L42" s="18"/>
    </row>
    <row r="43" spans="1:12" x14ac:dyDescent="0.2">
      <c r="A43" s="19" t="s">
        <v>54</v>
      </c>
      <c r="B43" s="26">
        <f>VLOOKUP($A43,'Step 2'!$A$3:$H$398,2,FALSE)</f>
        <v>379044</v>
      </c>
      <c r="C43" s="15"/>
      <c r="D43" s="26">
        <f>VLOOKUP($A43,'Step 4'!$A$3:$H$398,2,FALSE)</f>
        <v>16367</v>
      </c>
      <c r="F43" s="24">
        <f t="shared" ref="F43:F61" si="4">D43/B43</f>
        <v>4.3179683625120036E-2</v>
      </c>
      <c r="G43" s="16"/>
      <c r="H43" s="25">
        <f t="shared" ref="H43:H61" si="5">TRUNC(F43,4)</f>
        <v>4.3099999999999999E-2</v>
      </c>
      <c r="I43" s="16"/>
      <c r="J43" s="17">
        <f t="shared" ref="J43:J61" si="6">H43*100</f>
        <v>4.3099999999999996</v>
      </c>
      <c r="K43" s="16"/>
      <c r="L43" s="18">
        <f t="shared" ref="L43:L61" si="7">ROUND(J43,1)</f>
        <v>4.3</v>
      </c>
    </row>
    <row r="44" spans="1:12" x14ac:dyDescent="0.2">
      <c r="A44" s="19" t="s">
        <v>100</v>
      </c>
      <c r="B44" s="26">
        <f>VLOOKUP($A44,'Step 2'!$A$3:$H$398,2,FALSE)</f>
        <v>52409</v>
      </c>
      <c r="C44" s="15"/>
      <c r="D44" s="26">
        <f>VLOOKUP($A44,'Step 4'!$A$3:$H$398,2,FALSE)</f>
        <v>2118</v>
      </c>
      <c r="F44" s="24">
        <f t="shared" si="4"/>
        <v>4.041290618023622E-2</v>
      </c>
      <c r="G44" s="16"/>
      <c r="H44" s="25">
        <f t="shared" si="5"/>
        <v>4.0399999999999998E-2</v>
      </c>
      <c r="I44" s="16"/>
      <c r="J44" s="17">
        <f t="shared" si="6"/>
        <v>4.04</v>
      </c>
      <c r="K44" s="16"/>
      <c r="L44" s="18">
        <f t="shared" si="7"/>
        <v>4</v>
      </c>
    </row>
    <row r="45" spans="1:12" x14ac:dyDescent="0.2">
      <c r="A45" s="19" t="s">
        <v>121</v>
      </c>
      <c r="B45" s="26">
        <f>VLOOKUP($A45,'Step 2'!$A$3:$H$398,2,FALSE)</f>
        <v>665540</v>
      </c>
      <c r="C45" s="15"/>
      <c r="D45" s="26">
        <f>VLOOKUP($A45,'Step 4'!$A$3:$H$398,2,FALSE)</f>
        <v>37618</v>
      </c>
      <c r="F45" s="24">
        <f t="shared" si="4"/>
        <v>5.6522523063978126E-2</v>
      </c>
      <c r="G45" s="16"/>
      <c r="H45" s="25">
        <f t="shared" si="5"/>
        <v>5.6500000000000002E-2</v>
      </c>
      <c r="I45" s="16"/>
      <c r="J45" s="17">
        <f t="shared" si="6"/>
        <v>5.65</v>
      </c>
      <c r="K45" s="16"/>
      <c r="L45" s="18">
        <f t="shared" si="7"/>
        <v>5.7</v>
      </c>
    </row>
    <row r="46" spans="1:12" x14ac:dyDescent="0.2">
      <c r="A46" s="19" t="s">
        <v>175</v>
      </c>
      <c r="B46" s="26">
        <f>VLOOKUP($A46,'Step 2'!$A$3:$H$398,2,FALSE)</f>
        <v>21390</v>
      </c>
      <c r="C46" s="15"/>
      <c r="D46" s="26">
        <f>VLOOKUP($A46,'Step 4'!$A$3:$H$398,2,FALSE)</f>
        <v>940</v>
      </c>
      <c r="F46" s="24">
        <f t="shared" si="4"/>
        <v>4.3945769050958393E-2</v>
      </c>
      <c r="G46" s="16"/>
      <c r="H46" s="25">
        <f t="shared" si="5"/>
        <v>4.3900000000000002E-2</v>
      </c>
      <c r="I46" s="16"/>
      <c r="J46" s="17">
        <f t="shared" si="6"/>
        <v>4.3900000000000006</v>
      </c>
      <c r="K46" s="16"/>
      <c r="L46" s="18">
        <f t="shared" si="7"/>
        <v>4.4000000000000004</v>
      </c>
    </row>
    <row r="47" spans="1:12" x14ac:dyDescent="0.2">
      <c r="A47" s="19" t="s">
        <v>204</v>
      </c>
      <c r="B47" s="26">
        <f>VLOOKUP($A47,'Step 2'!$A$3:$H$398,2,FALSE)</f>
        <v>38042</v>
      </c>
      <c r="C47" s="15"/>
      <c r="D47" s="26">
        <f>VLOOKUP($A47,'Step 4'!$A$3:$H$398,2,FALSE)</f>
        <v>1679</v>
      </c>
      <c r="F47" s="24">
        <f t="shared" si="4"/>
        <v>4.4135429262394194E-2</v>
      </c>
      <c r="G47" s="16"/>
      <c r="H47" s="25">
        <f t="shared" si="5"/>
        <v>4.41E-2</v>
      </c>
      <c r="I47" s="16"/>
      <c r="J47" s="17">
        <f t="shared" si="6"/>
        <v>4.41</v>
      </c>
      <c r="K47" s="16"/>
      <c r="L47" s="18">
        <f t="shared" si="7"/>
        <v>4.4000000000000004</v>
      </c>
    </row>
    <row r="48" spans="1:12" x14ac:dyDescent="0.2">
      <c r="A48" s="19" t="s">
        <v>206</v>
      </c>
      <c r="B48" s="26">
        <f>VLOOKUP($A48,'Step 2'!$A$3:$H$398,2,FALSE)</f>
        <v>389976</v>
      </c>
      <c r="C48" s="15"/>
      <c r="D48" s="26">
        <f>VLOOKUP($A48,'Step 4'!$A$3:$H$398,2,FALSE)</f>
        <v>26709</v>
      </c>
      <c r="F48" s="24">
        <f t="shared" si="4"/>
        <v>6.8488830081851193E-2</v>
      </c>
      <c r="G48" s="16"/>
      <c r="H48" s="25">
        <f t="shared" si="5"/>
        <v>6.8400000000000002E-2</v>
      </c>
      <c r="I48" s="16"/>
      <c r="J48" s="17">
        <f t="shared" si="6"/>
        <v>6.84</v>
      </c>
      <c r="K48" s="16"/>
      <c r="L48" s="18">
        <f t="shared" si="7"/>
        <v>6.8</v>
      </c>
    </row>
    <row r="49" spans="1:12" x14ac:dyDescent="0.2">
      <c r="A49" s="19" t="s">
        <v>235</v>
      </c>
      <c r="B49" s="26">
        <f>VLOOKUP($A49,'Step 2'!$A$3:$H$398,2,FALSE)</f>
        <v>259345</v>
      </c>
      <c r="C49" s="15"/>
      <c r="D49" s="26">
        <f>VLOOKUP($A49,'Step 4'!$A$3:$H$398,2,FALSE)</f>
        <v>14561</v>
      </c>
      <c r="F49" s="24">
        <f t="shared" si="4"/>
        <v>5.6145289093678302E-2</v>
      </c>
      <c r="G49" s="16"/>
      <c r="H49" s="25">
        <f t="shared" si="5"/>
        <v>5.6099999999999997E-2</v>
      </c>
      <c r="I49" s="16"/>
      <c r="J49" s="17">
        <f t="shared" si="6"/>
        <v>5.6099999999999994</v>
      </c>
      <c r="K49" s="16"/>
      <c r="L49" s="18">
        <f t="shared" si="7"/>
        <v>5.6</v>
      </c>
    </row>
    <row r="50" spans="1:12" x14ac:dyDescent="0.2">
      <c r="A50" s="19" t="s">
        <v>267</v>
      </c>
      <c r="B50" s="26">
        <f>VLOOKUP($A50,'Step 2'!$A$3:$H$398,2,FALSE)</f>
        <v>115081</v>
      </c>
      <c r="C50" s="15"/>
      <c r="D50" s="26">
        <f>VLOOKUP($A50,'Step 4'!$A$3:$H$398,2,FALSE)</f>
        <v>4874</v>
      </c>
      <c r="F50" s="24">
        <f t="shared" si="4"/>
        <v>4.235277760881466E-2</v>
      </c>
      <c r="G50" s="16"/>
      <c r="H50" s="25">
        <f t="shared" si="5"/>
        <v>4.2299999999999997E-2</v>
      </c>
      <c r="I50" s="16"/>
      <c r="J50" s="17">
        <f t="shared" si="6"/>
        <v>4.2299999999999995</v>
      </c>
      <c r="K50" s="16"/>
      <c r="L50" s="18">
        <f t="shared" si="7"/>
        <v>4.2</v>
      </c>
    </row>
    <row r="51" spans="1:12" x14ac:dyDescent="0.2">
      <c r="A51" s="19" t="s">
        <v>270</v>
      </c>
      <c r="B51" s="26">
        <f>VLOOKUP($A51,'Step 2'!$A$3:$H$398,2,FALSE)</f>
        <v>12190</v>
      </c>
      <c r="C51" s="15"/>
      <c r="D51" s="26">
        <f>VLOOKUP($A51,'Step 4'!$A$3:$H$398,2,FALSE)</f>
        <v>482</v>
      </c>
      <c r="F51" s="24">
        <f t="shared" si="4"/>
        <v>3.9540607054963081E-2</v>
      </c>
      <c r="G51" s="16"/>
      <c r="H51" s="25">
        <f t="shared" si="5"/>
        <v>3.95E-2</v>
      </c>
      <c r="I51" s="16"/>
      <c r="J51" s="17">
        <f t="shared" si="6"/>
        <v>3.95</v>
      </c>
      <c r="K51" s="16"/>
      <c r="L51" s="18">
        <f t="shared" si="7"/>
        <v>4</v>
      </c>
    </row>
    <row r="52" spans="1:12" x14ac:dyDescent="0.2">
      <c r="A52" s="19" t="s">
        <v>308</v>
      </c>
      <c r="B52" s="26">
        <f>VLOOKUP($A52,'Step 2'!$A$3:$H$398,2,FALSE)</f>
        <v>147337</v>
      </c>
      <c r="C52" s="15"/>
      <c r="D52" s="26">
        <f>VLOOKUP($A52,'Step 4'!$A$3:$H$398,2,FALSE)</f>
        <v>8536</v>
      </c>
      <c r="F52" s="24">
        <f t="shared" si="4"/>
        <v>5.7935209757223237E-2</v>
      </c>
      <c r="G52" s="16"/>
      <c r="H52" s="25">
        <f t="shared" si="5"/>
        <v>5.79E-2</v>
      </c>
      <c r="I52" s="16"/>
      <c r="J52" s="17">
        <f t="shared" si="6"/>
        <v>5.79</v>
      </c>
      <c r="K52" s="16"/>
      <c r="L52" s="18">
        <f t="shared" si="7"/>
        <v>5.8</v>
      </c>
    </row>
    <row r="53" spans="1:12" x14ac:dyDescent="0.2">
      <c r="A53" s="19" t="s">
        <v>342</v>
      </c>
      <c r="B53" s="26">
        <f>VLOOKUP($A53,'Step 2'!$A$3:$H$398,2,FALSE)</f>
        <v>23745</v>
      </c>
      <c r="C53" s="15"/>
      <c r="D53" s="26">
        <f>VLOOKUP($A53,'Step 4'!$A$3:$H$398,2,FALSE)</f>
        <v>952</v>
      </c>
      <c r="F53" s="24">
        <f t="shared" si="4"/>
        <v>4.0092651084438831E-2</v>
      </c>
      <c r="G53" s="16"/>
      <c r="H53" s="25">
        <f t="shared" si="5"/>
        <v>0.04</v>
      </c>
      <c r="I53" s="16"/>
      <c r="J53" s="17">
        <f t="shared" si="6"/>
        <v>4</v>
      </c>
      <c r="K53" s="16"/>
      <c r="L53" s="18">
        <f t="shared" si="7"/>
        <v>4</v>
      </c>
    </row>
    <row r="54" spans="1:12" x14ac:dyDescent="0.2">
      <c r="A54" s="43" t="s">
        <v>365</v>
      </c>
      <c r="B54" s="26">
        <f>VLOOKUP($A54,'Step 2'!$A$3:$H$398,2,FALSE)</f>
        <v>131912</v>
      </c>
      <c r="C54" s="15"/>
      <c r="D54" s="26">
        <f>VLOOKUP($A54,'Step 4'!$A$3:$H$398,2,FALSE)</f>
        <v>5597</v>
      </c>
      <c r="F54" s="24">
        <f t="shared" si="4"/>
        <v>4.2429801685972469E-2</v>
      </c>
      <c r="G54" s="16"/>
      <c r="H54" s="25">
        <f t="shared" si="5"/>
        <v>4.24E-2</v>
      </c>
      <c r="I54" s="16"/>
      <c r="J54" s="17">
        <f t="shared" si="6"/>
        <v>4.24</v>
      </c>
      <c r="K54" s="16"/>
      <c r="L54" s="18">
        <f t="shared" si="7"/>
        <v>4.2</v>
      </c>
    </row>
    <row r="55" spans="1:12" x14ac:dyDescent="0.2">
      <c r="A55" s="19" t="s">
        <v>367</v>
      </c>
      <c r="B55" s="26">
        <f>VLOOKUP($A55,'Step 2'!$A$3:$H$398,2,FALSE)</f>
        <v>1514664</v>
      </c>
      <c r="C55" s="15"/>
      <c r="D55" s="26">
        <f>VLOOKUP($A55,'Step 4'!$A$3:$H$398,2,FALSE)</f>
        <v>121189</v>
      </c>
      <c r="F55" s="24">
        <f t="shared" si="4"/>
        <v>8.001048417338763E-2</v>
      </c>
      <c r="G55" s="16"/>
      <c r="H55" s="25">
        <f t="shared" si="5"/>
        <v>0.08</v>
      </c>
      <c r="I55" s="16"/>
      <c r="J55" s="17">
        <f t="shared" si="6"/>
        <v>8</v>
      </c>
      <c r="K55" s="16"/>
      <c r="L55" s="18">
        <f t="shared" si="7"/>
        <v>8</v>
      </c>
    </row>
    <row r="56" spans="1:12" x14ac:dyDescent="0.2">
      <c r="A56" s="43" t="s">
        <v>387</v>
      </c>
      <c r="B56" s="26">
        <f>VLOOKUP($A56,'Step 2'!$A$3:$H$398,2,FALSE)</f>
        <v>6746</v>
      </c>
      <c r="C56" s="15"/>
      <c r="D56" s="26">
        <f>VLOOKUP($A56,'Step 4'!$A$3:$H$398,2,FALSE)</f>
        <v>269</v>
      </c>
      <c r="F56" s="24">
        <f t="shared" si="4"/>
        <v>3.9875481766973024E-2</v>
      </c>
      <c r="G56" s="16"/>
      <c r="H56" s="25">
        <f t="shared" si="5"/>
        <v>3.9800000000000002E-2</v>
      </c>
      <c r="I56" s="16"/>
      <c r="J56" s="17">
        <f t="shared" si="6"/>
        <v>3.9800000000000004</v>
      </c>
      <c r="K56" s="16"/>
      <c r="L56" s="18">
        <f t="shared" si="7"/>
        <v>4</v>
      </c>
    </row>
    <row r="57" spans="1:12" x14ac:dyDescent="0.2">
      <c r="A57" s="19" t="s">
        <v>397</v>
      </c>
      <c r="B57" s="26">
        <f>VLOOKUP($A57,'Step 2'!$A$3:$H$398,2,FALSE)</f>
        <v>23460</v>
      </c>
      <c r="C57" s="15"/>
      <c r="D57" s="26">
        <f>VLOOKUP($A57,'Step 4'!$A$3:$H$398,2,FALSE)</f>
        <v>1141</v>
      </c>
      <c r="F57" s="24">
        <f t="shared" si="4"/>
        <v>4.8635976129582266E-2</v>
      </c>
      <c r="G57" s="16"/>
      <c r="H57" s="25">
        <f t="shared" si="5"/>
        <v>4.8599999999999997E-2</v>
      </c>
      <c r="I57" s="16"/>
      <c r="J57" s="17">
        <f t="shared" si="6"/>
        <v>4.8599999999999994</v>
      </c>
      <c r="K57" s="16"/>
      <c r="L57" s="18">
        <f t="shared" si="7"/>
        <v>4.9000000000000004</v>
      </c>
    </row>
    <row r="58" spans="1:12" x14ac:dyDescent="0.2">
      <c r="A58" s="43" t="s">
        <v>416</v>
      </c>
      <c r="B58" s="26">
        <f>VLOOKUP($A58,'Step 2'!$A$3:$H$398,2,FALSE)</f>
        <v>347371</v>
      </c>
      <c r="C58" s="15"/>
      <c r="D58" s="26">
        <f>VLOOKUP($A58,'Step 4'!$A$3:$H$398,2,FALSE)</f>
        <v>16642</v>
      </c>
      <c r="F58" s="24">
        <f t="shared" si="4"/>
        <v>4.7908432194973101E-2</v>
      </c>
      <c r="G58" s="16"/>
      <c r="H58" s="25">
        <f t="shared" si="5"/>
        <v>4.7899999999999998E-2</v>
      </c>
      <c r="I58" s="16"/>
      <c r="J58" s="17">
        <f t="shared" si="6"/>
        <v>4.79</v>
      </c>
      <c r="K58" s="16"/>
      <c r="L58" s="18">
        <f t="shared" si="7"/>
        <v>4.8</v>
      </c>
    </row>
    <row r="59" spans="1:12" x14ac:dyDescent="0.2">
      <c r="A59" s="19" t="s">
        <v>420</v>
      </c>
      <c r="B59" s="26">
        <f>VLOOKUP($A59,'Step 2'!$A$3:$H$398,2,FALSE)</f>
        <v>503575</v>
      </c>
      <c r="C59" s="15"/>
      <c r="D59" s="26">
        <f>VLOOKUP($A59,'Step 4'!$A$3:$H$398,2,FALSE)</f>
        <v>25077</v>
      </c>
      <c r="F59" s="24">
        <f t="shared" si="4"/>
        <v>4.9797944695427691E-2</v>
      </c>
      <c r="G59" s="16"/>
      <c r="H59" s="25">
        <f t="shared" si="5"/>
        <v>4.9700000000000001E-2</v>
      </c>
      <c r="I59" s="16"/>
      <c r="J59" s="17">
        <f t="shared" si="6"/>
        <v>4.97</v>
      </c>
      <c r="K59" s="16"/>
      <c r="L59" s="18">
        <f t="shared" si="7"/>
        <v>5</v>
      </c>
    </row>
    <row r="60" spans="1:12" x14ac:dyDescent="0.2">
      <c r="A60" s="19" t="s">
        <v>430</v>
      </c>
      <c r="B60" s="26">
        <f>VLOOKUP($A60,'Step 2'!$A$3:$H$398,2,FALSE)</f>
        <v>180921</v>
      </c>
      <c r="C60" s="15"/>
      <c r="D60" s="26">
        <f>VLOOKUP($A60,'Step 4'!$A$3:$H$398,2,FALSE)</f>
        <v>6720</v>
      </c>
      <c r="F60" s="24">
        <f t="shared" si="4"/>
        <v>3.7143283532591574E-2</v>
      </c>
      <c r="G60" s="16"/>
      <c r="H60" s="25">
        <f t="shared" si="5"/>
        <v>3.7100000000000001E-2</v>
      </c>
      <c r="I60" s="16"/>
      <c r="J60" s="17">
        <f t="shared" si="6"/>
        <v>3.71</v>
      </c>
      <c r="K60" s="16"/>
      <c r="L60" s="18">
        <f t="shared" si="7"/>
        <v>3.7</v>
      </c>
    </row>
    <row r="61" spans="1:12" x14ac:dyDescent="0.2">
      <c r="A61" s="22" t="s">
        <v>49</v>
      </c>
      <c r="B61" s="26">
        <f>SUM(B43:B60)</f>
        <v>4812748</v>
      </c>
      <c r="C61" s="15"/>
      <c r="D61" s="26">
        <f>SUM(D43:D60)</f>
        <v>291471</v>
      </c>
      <c r="F61" s="24">
        <f t="shared" si="4"/>
        <v>6.0562281673588562E-2</v>
      </c>
      <c r="G61" s="16"/>
      <c r="H61" s="25">
        <f t="shared" si="5"/>
        <v>6.0499999999999998E-2</v>
      </c>
      <c r="I61" s="16"/>
      <c r="J61" s="17">
        <f t="shared" si="6"/>
        <v>6.05</v>
      </c>
      <c r="K61" s="16"/>
      <c r="L61" s="18">
        <f t="shared" si="7"/>
        <v>6.1</v>
      </c>
    </row>
    <row r="62" spans="1:12" x14ac:dyDescent="0.2">
      <c r="B62" s="26"/>
      <c r="C62" s="15"/>
      <c r="D62" s="26"/>
      <c r="F62" s="24"/>
      <c r="G62" s="16"/>
      <c r="H62" s="25"/>
      <c r="I62" s="16"/>
      <c r="J62" s="17"/>
      <c r="K62" s="16"/>
      <c r="L62" s="18"/>
    </row>
    <row r="63" spans="1:12" x14ac:dyDescent="0.2">
      <c r="B63" s="26"/>
      <c r="C63" s="15"/>
      <c r="D63" s="26"/>
      <c r="F63" s="24"/>
      <c r="G63" s="16"/>
      <c r="H63" s="25"/>
      <c r="I63" s="16"/>
      <c r="J63" s="17"/>
      <c r="K63" s="16"/>
      <c r="L63" s="18"/>
    </row>
    <row r="64" spans="1:12" x14ac:dyDescent="0.2">
      <c r="A64" s="22" t="s">
        <v>447</v>
      </c>
      <c r="B64" s="23"/>
      <c r="D64" s="23"/>
      <c r="F64" s="24"/>
      <c r="G64" s="16"/>
      <c r="H64" s="25"/>
      <c r="I64" s="16"/>
      <c r="J64" s="17"/>
      <c r="K64" s="16"/>
      <c r="L64" s="18"/>
    </row>
    <row r="65" spans="1:12" x14ac:dyDescent="0.2">
      <c r="A65" s="19" t="s">
        <v>53</v>
      </c>
      <c r="B65" s="26">
        <f>VLOOKUP($A65,'Step 2'!$A$3:$H$398,2,FALSE)</f>
        <v>101734</v>
      </c>
      <c r="C65" s="15"/>
      <c r="D65" s="26">
        <f>VLOOKUP($A65,'Step 4'!$A$3:$H$398,2,FALSE)</f>
        <v>5954</v>
      </c>
      <c r="F65" s="24">
        <f t="shared" ref="F65:F74" si="8">D65/B65</f>
        <v>5.852517349165471E-2</v>
      </c>
      <c r="G65" s="16"/>
      <c r="H65" s="25">
        <f t="shared" ref="H65:H74" si="9">TRUNC(F65,4)</f>
        <v>5.8500000000000003E-2</v>
      </c>
      <c r="I65" s="16"/>
      <c r="J65" s="17">
        <f t="shared" ref="J65:J74" si="10">H65*100</f>
        <v>5.8500000000000005</v>
      </c>
      <c r="K65" s="16"/>
      <c r="L65" s="18">
        <f t="shared" ref="L65:L74" si="11">ROUND(J65,1)</f>
        <v>5.9</v>
      </c>
    </row>
    <row r="66" spans="1:12" x14ac:dyDescent="0.2">
      <c r="A66" s="19" t="s">
        <v>118</v>
      </c>
      <c r="B66" s="26">
        <f>VLOOKUP($A66,'Step 2'!$A$3:$H$398,2,FALSE)</f>
        <v>45940</v>
      </c>
      <c r="C66" s="15"/>
      <c r="D66" s="26">
        <f>VLOOKUP($A66,'Step 4'!$A$3:$H$398,2,FALSE)</f>
        <v>2248</v>
      </c>
      <c r="F66" s="24">
        <f t="shared" si="8"/>
        <v>4.8933391380060948E-2</v>
      </c>
      <c r="G66" s="16"/>
      <c r="H66" s="25">
        <f t="shared" si="9"/>
        <v>4.8899999999999999E-2</v>
      </c>
      <c r="I66" s="16"/>
      <c r="J66" s="17">
        <f t="shared" si="10"/>
        <v>4.8899999999999997</v>
      </c>
      <c r="K66" s="16"/>
      <c r="L66" s="18">
        <f t="shared" si="11"/>
        <v>4.9000000000000004</v>
      </c>
    </row>
    <row r="67" spans="1:12" x14ac:dyDescent="0.2">
      <c r="A67" s="19" t="s">
        <v>123</v>
      </c>
      <c r="B67" s="26">
        <f>VLOOKUP($A67,'Step 2'!$A$3:$H$398,2,FALSE)</f>
        <v>20941</v>
      </c>
      <c r="C67" s="15"/>
      <c r="D67" s="26">
        <f>VLOOKUP($A67,'Step 4'!$A$3:$H$398,2,FALSE)</f>
        <v>1061</v>
      </c>
      <c r="F67" s="24">
        <f t="shared" si="8"/>
        <v>5.0666157299078363E-2</v>
      </c>
      <c r="G67" s="16"/>
      <c r="H67" s="25">
        <f t="shared" si="9"/>
        <v>5.0599999999999999E-2</v>
      </c>
      <c r="I67" s="16"/>
      <c r="J67" s="17">
        <f t="shared" si="10"/>
        <v>5.0599999999999996</v>
      </c>
      <c r="K67" s="16"/>
      <c r="L67" s="18">
        <f t="shared" si="11"/>
        <v>5.0999999999999996</v>
      </c>
    </row>
    <row r="68" spans="1:12" x14ac:dyDescent="0.2">
      <c r="A68" s="19" t="s">
        <v>160</v>
      </c>
      <c r="B68" s="26">
        <f>VLOOKUP($A68,'Step 2'!$A$3:$H$398,2,FALSE)</f>
        <v>9865</v>
      </c>
      <c r="C68" s="15"/>
      <c r="D68" s="26">
        <f>VLOOKUP($A68,'Step 4'!$A$3:$H$398,2,FALSE)</f>
        <v>501</v>
      </c>
      <c r="F68" s="24">
        <f t="shared" si="8"/>
        <v>5.0785605676634565E-2</v>
      </c>
      <c r="G68" s="16"/>
      <c r="H68" s="25">
        <f t="shared" si="9"/>
        <v>5.0700000000000002E-2</v>
      </c>
      <c r="I68" s="16"/>
      <c r="J68" s="17">
        <f t="shared" si="10"/>
        <v>5.07</v>
      </c>
      <c r="K68" s="16"/>
      <c r="L68" s="18">
        <f t="shared" si="11"/>
        <v>5.0999999999999996</v>
      </c>
    </row>
    <row r="69" spans="1:12" x14ac:dyDescent="0.2">
      <c r="A69" s="19" t="s">
        <v>266</v>
      </c>
      <c r="B69" s="26">
        <f>VLOOKUP($A69,'Step 2'!$A$3:$H$398,2,FALSE)</f>
        <v>1889</v>
      </c>
      <c r="C69" s="15"/>
      <c r="D69" s="26">
        <f>VLOOKUP($A69,'Step 4'!$A$3:$H$398,2,FALSE)</f>
        <v>136</v>
      </c>
      <c r="F69" s="24">
        <f t="shared" si="8"/>
        <v>7.199576495500265E-2</v>
      </c>
      <c r="G69" s="16"/>
      <c r="H69" s="25">
        <f t="shared" si="9"/>
        <v>7.1900000000000006E-2</v>
      </c>
      <c r="I69" s="16"/>
      <c r="J69" s="17">
        <f t="shared" si="10"/>
        <v>7.19</v>
      </c>
      <c r="K69" s="16"/>
      <c r="L69" s="18">
        <f t="shared" si="11"/>
        <v>7.2</v>
      </c>
    </row>
    <row r="70" spans="1:12" x14ac:dyDescent="0.2">
      <c r="A70" s="19" t="s">
        <v>277</v>
      </c>
      <c r="B70" s="26">
        <f>VLOOKUP($A70,'Step 2'!$A$3:$H$398,2,FALSE)</f>
        <v>3375</v>
      </c>
      <c r="C70" s="15"/>
      <c r="D70" s="26">
        <f>VLOOKUP($A70,'Step 4'!$A$3:$H$398,2,FALSE)</f>
        <v>215</v>
      </c>
      <c r="F70" s="24">
        <f t="shared" si="8"/>
        <v>6.3703703703703707E-2</v>
      </c>
      <c r="G70" s="16"/>
      <c r="H70" s="25">
        <f t="shared" si="9"/>
        <v>6.3700000000000007E-2</v>
      </c>
      <c r="I70" s="16"/>
      <c r="J70" s="17">
        <f t="shared" si="10"/>
        <v>6.370000000000001</v>
      </c>
      <c r="K70" s="16"/>
      <c r="L70" s="18">
        <f t="shared" si="11"/>
        <v>6.4</v>
      </c>
    </row>
    <row r="71" spans="1:12" x14ac:dyDescent="0.2">
      <c r="A71" s="19" t="s">
        <v>288</v>
      </c>
      <c r="B71" s="26">
        <f>VLOOKUP($A71,'Step 2'!$A$3:$H$398,2,FALSE)</f>
        <v>145933</v>
      </c>
      <c r="C71" s="15"/>
      <c r="D71" s="26">
        <f>VLOOKUP($A71,'Step 4'!$A$3:$H$398,2,FALSE)</f>
        <v>9920</v>
      </c>
      <c r="F71" s="24">
        <f t="shared" si="8"/>
        <v>6.7976400128826248E-2</v>
      </c>
      <c r="G71" s="16"/>
      <c r="H71" s="25">
        <f t="shared" si="9"/>
        <v>6.7900000000000002E-2</v>
      </c>
      <c r="I71" s="16"/>
      <c r="J71" s="17">
        <f t="shared" si="10"/>
        <v>6.79</v>
      </c>
      <c r="K71" s="16"/>
      <c r="L71" s="18">
        <f t="shared" si="11"/>
        <v>6.8</v>
      </c>
    </row>
    <row r="72" spans="1:12" x14ac:dyDescent="0.2">
      <c r="A72" s="19" t="s">
        <v>339</v>
      </c>
      <c r="B72" s="26">
        <f>VLOOKUP($A72,'Step 2'!$A$3:$H$398,2,FALSE)</f>
        <v>3761</v>
      </c>
      <c r="C72" s="15"/>
      <c r="D72" s="26">
        <f>VLOOKUP($A72,'Step 4'!$A$3:$H$398,2,FALSE)</f>
        <v>202</v>
      </c>
      <c r="F72" s="24">
        <f t="shared" si="8"/>
        <v>5.3709119914916247E-2</v>
      </c>
      <c r="G72" s="16"/>
      <c r="H72" s="25">
        <f t="shared" si="9"/>
        <v>5.3699999999999998E-2</v>
      </c>
      <c r="I72" s="16"/>
      <c r="J72" s="17">
        <f t="shared" si="10"/>
        <v>5.37</v>
      </c>
      <c r="K72" s="16"/>
      <c r="L72" s="18">
        <f t="shared" si="11"/>
        <v>5.4</v>
      </c>
    </row>
    <row r="73" spans="1:12" x14ac:dyDescent="0.2">
      <c r="A73" s="19" t="s">
        <v>349</v>
      </c>
      <c r="B73" s="26">
        <f>VLOOKUP($A73,'Step 2'!$A$3:$H$398,2,FALSE)</f>
        <v>9337</v>
      </c>
      <c r="C73" s="15"/>
      <c r="D73" s="26">
        <f>VLOOKUP($A73,'Step 4'!$A$3:$H$398,2,FALSE)</f>
        <v>503</v>
      </c>
      <c r="F73" s="24">
        <f t="shared" si="8"/>
        <v>5.3871693263360824E-2</v>
      </c>
      <c r="G73" s="16"/>
      <c r="H73" s="25">
        <f t="shared" si="9"/>
        <v>5.3800000000000001E-2</v>
      </c>
      <c r="I73" s="16"/>
      <c r="J73" s="17">
        <f t="shared" si="10"/>
        <v>5.38</v>
      </c>
      <c r="K73" s="16"/>
      <c r="L73" s="18">
        <f t="shared" si="11"/>
        <v>5.4</v>
      </c>
    </row>
    <row r="74" spans="1:12" x14ac:dyDescent="0.2">
      <c r="A74" s="22" t="s">
        <v>49</v>
      </c>
      <c r="B74" s="26">
        <f>SUM(B65:B73)</f>
        <v>342775</v>
      </c>
      <c r="C74" s="15"/>
      <c r="D74" s="26">
        <f>SUM(D65:D73)</f>
        <v>20740</v>
      </c>
      <c r="F74" s="24">
        <f t="shared" si="8"/>
        <v>6.0506162934869816E-2</v>
      </c>
      <c r="G74" s="16"/>
      <c r="H74" s="25">
        <f t="shared" si="9"/>
        <v>6.0499999999999998E-2</v>
      </c>
      <c r="I74" s="16"/>
      <c r="J74" s="17">
        <f t="shared" si="10"/>
        <v>6.05</v>
      </c>
      <c r="K74" s="16"/>
      <c r="L74" s="18">
        <f t="shared" si="11"/>
        <v>6.1</v>
      </c>
    </row>
    <row r="75" spans="1:12" x14ac:dyDescent="0.2">
      <c r="A75" s="22"/>
      <c r="B75" s="26"/>
      <c r="C75" s="15"/>
      <c r="D75" s="26"/>
      <c r="F75" s="24"/>
      <c r="G75" s="16"/>
      <c r="H75" s="25"/>
      <c r="I75" s="16"/>
      <c r="J75" s="17"/>
      <c r="K75" s="16"/>
      <c r="L75" s="18"/>
    </row>
    <row r="76" spans="1:12" x14ac:dyDescent="0.2">
      <c r="A76" s="22"/>
      <c r="B76" s="26"/>
      <c r="C76" s="15"/>
      <c r="D76" s="26"/>
      <c r="F76" s="24"/>
      <c r="G76" s="16"/>
      <c r="H76" s="25"/>
      <c r="I76" s="16"/>
      <c r="J76" s="17"/>
      <c r="K76" s="16"/>
      <c r="L76" s="18"/>
    </row>
    <row r="77" spans="1:12" x14ac:dyDescent="0.2">
      <c r="A77" s="22" t="s">
        <v>447</v>
      </c>
      <c r="B77" s="26"/>
      <c r="C77" s="15"/>
      <c r="D77" s="26"/>
      <c r="F77" s="24"/>
      <c r="G77" s="16"/>
      <c r="H77" s="25"/>
      <c r="I77" s="16"/>
      <c r="J77" s="17"/>
      <c r="K77" s="16"/>
      <c r="L77" s="18"/>
    </row>
    <row r="78" spans="1:12" x14ac:dyDescent="0.2">
      <c r="A78" s="19" t="s">
        <v>218</v>
      </c>
      <c r="B78" s="26">
        <f>VLOOKUP($A78,'Step 2'!$A$3:$H$398,2,FALSE)</f>
        <v>859186</v>
      </c>
      <c r="C78" s="15"/>
      <c r="D78" s="26">
        <f>VLOOKUP($A78,'Step 4'!$A$3:$H$398,2,FALSE)</f>
        <v>69581</v>
      </c>
      <c r="F78" s="24">
        <f>D78/B78</f>
        <v>8.098479258274692E-2</v>
      </c>
      <c r="G78" s="16"/>
      <c r="H78" s="25">
        <f>TRUNC(F78,4)</f>
        <v>8.09E-2</v>
      </c>
      <c r="I78" s="16"/>
      <c r="J78" s="17">
        <f>H78*100</f>
        <v>8.09</v>
      </c>
      <c r="K78" s="16"/>
      <c r="L78" s="18">
        <f>ROUND(J78,1)</f>
        <v>8.1</v>
      </c>
    </row>
    <row r="79" spans="1:12" x14ac:dyDescent="0.2">
      <c r="A79" s="19" t="s">
        <v>446</v>
      </c>
      <c r="B79" s="26">
        <f>VLOOKUP($A79,'Step 2'!$A$3:$H$398,2,FALSE)</f>
        <v>636182</v>
      </c>
      <c r="C79" s="15"/>
      <c r="D79" s="26">
        <f>VLOOKUP($A79,'Step 4'!$A$3:$H$398,2,FALSE)</f>
        <v>29816</v>
      </c>
      <c r="F79" s="24">
        <f>D79/B79</f>
        <v>4.6867091492686058E-2</v>
      </c>
      <c r="G79" s="16"/>
      <c r="H79" s="25">
        <f>TRUNC(F79,4)</f>
        <v>4.6800000000000001E-2</v>
      </c>
      <c r="I79" s="16"/>
      <c r="J79" s="17">
        <f>H79*100</f>
        <v>4.68</v>
      </c>
      <c r="K79" s="16"/>
      <c r="L79" s="18">
        <f>ROUND(J79,1)</f>
        <v>4.7</v>
      </c>
    </row>
    <row r="80" spans="1:12" x14ac:dyDescent="0.2">
      <c r="A80" s="19" t="s">
        <v>291</v>
      </c>
      <c r="B80" s="26">
        <f>VLOOKUP($A80,'Step 2'!$A$3:$H$398,2,FALSE)</f>
        <v>371974</v>
      </c>
      <c r="C80" s="15"/>
      <c r="D80" s="26">
        <f>VLOOKUP($A80,'Step 4'!$A$3:$H$398,2,FALSE)</f>
        <v>13699</v>
      </c>
      <c r="F80" s="24">
        <f>D80/B80</f>
        <v>3.6827842806217641E-2</v>
      </c>
      <c r="G80" s="16"/>
      <c r="H80" s="25">
        <f>TRUNC(F80,4)</f>
        <v>3.6799999999999999E-2</v>
      </c>
      <c r="I80" s="16"/>
      <c r="J80" s="17">
        <f>H80*100</f>
        <v>3.6799999999999997</v>
      </c>
      <c r="K80" s="16"/>
      <c r="L80" s="18">
        <f>ROUND(J80,1)</f>
        <v>3.7</v>
      </c>
    </row>
    <row r="81" spans="1:12" x14ac:dyDescent="0.2">
      <c r="A81" s="22" t="s">
        <v>49</v>
      </c>
      <c r="B81" s="26">
        <f>SUM(B78:B80)</f>
        <v>1867342</v>
      </c>
      <c r="C81" s="15"/>
      <c r="D81" s="26">
        <f>SUM(D78:D80)</f>
        <v>113096</v>
      </c>
      <c r="F81" s="24">
        <f>D81/B81</f>
        <v>6.0565231221704437E-2</v>
      </c>
      <c r="G81" s="16"/>
      <c r="H81" s="25">
        <f>TRUNC(F81,4)</f>
        <v>6.0499999999999998E-2</v>
      </c>
      <c r="I81" s="16"/>
      <c r="J81" s="17">
        <f>H81*100</f>
        <v>6.05</v>
      </c>
      <c r="K81" s="16"/>
      <c r="L81" s="18">
        <f>ROUND(J81,1)</f>
        <v>6.1</v>
      </c>
    </row>
    <row r="82" spans="1:12" x14ac:dyDescent="0.2">
      <c r="A82" s="22"/>
      <c r="B82" s="26"/>
      <c r="C82" s="15"/>
      <c r="D82" s="26"/>
      <c r="F82" s="24"/>
      <c r="G82" s="16"/>
      <c r="H82" s="25"/>
      <c r="I82" s="16"/>
      <c r="J82" s="17"/>
      <c r="K82" s="16"/>
      <c r="L82" s="18"/>
    </row>
    <row r="83" spans="1:12" x14ac:dyDescent="0.2">
      <c r="B83" s="26"/>
      <c r="C83" s="15"/>
      <c r="D83" s="26"/>
      <c r="F83" s="24"/>
      <c r="G83" s="16"/>
      <c r="H83" s="25"/>
      <c r="I83" s="16"/>
      <c r="J83" s="17"/>
      <c r="K83" s="16"/>
      <c r="L83" s="18"/>
    </row>
    <row r="84" spans="1:12" x14ac:dyDescent="0.2">
      <c r="A84" s="22" t="s">
        <v>452</v>
      </c>
      <c r="B84" s="26"/>
      <c r="C84" s="15"/>
      <c r="D84" s="26"/>
      <c r="F84" s="24"/>
      <c r="G84" s="16"/>
      <c r="H84" s="25"/>
      <c r="I84" s="16"/>
      <c r="J84" s="17"/>
      <c r="K84" s="16"/>
      <c r="L84" s="18"/>
    </row>
    <row r="85" spans="1:12" x14ac:dyDescent="0.2">
      <c r="A85" s="43" t="s">
        <v>93</v>
      </c>
      <c r="B85" s="26">
        <f>VLOOKUP($A85,'Step 2'!$A$3:$H$398,2,FALSE)</f>
        <v>249477</v>
      </c>
      <c r="C85" s="15"/>
      <c r="D85" s="26">
        <f>VLOOKUP($A85,'Step 4'!$A$3:$H$398,2,FALSE)</f>
        <v>12382</v>
      </c>
      <c r="F85" s="24">
        <f t="shared" ref="F85:F95" si="12">D85/B85</f>
        <v>4.9631829787916318E-2</v>
      </c>
      <c r="G85" s="16"/>
      <c r="H85" s="25">
        <f t="shared" ref="H85:H95" si="13">TRUNC(F85,4)</f>
        <v>4.9599999999999998E-2</v>
      </c>
      <c r="I85" s="16"/>
      <c r="J85" s="17">
        <f t="shared" ref="J85:J95" si="14">H85*100</f>
        <v>4.96</v>
      </c>
      <c r="K85" s="16"/>
      <c r="L85" s="18">
        <f t="shared" ref="L85:L95" si="15">ROUND(J85,1)</f>
        <v>5</v>
      </c>
    </row>
    <row r="86" spans="1:12" x14ac:dyDescent="0.2">
      <c r="A86" s="43" t="s">
        <v>135</v>
      </c>
      <c r="B86" s="26">
        <f>VLOOKUP($A86,'Step 2'!$A$3:$H$398,2,FALSE)</f>
        <v>157883</v>
      </c>
      <c r="C86" s="15"/>
      <c r="D86" s="26">
        <f>VLOOKUP($A86,'Step 4'!$A$3:$H$398,2,FALSE)</f>
        <v>9875</v>
      </c>
      <c r="F86" s="24">
        <f t="shared" si="12"/>
        <v>6.2546315942818412E-2</v>
      </c>
      <c r="G86" s="16"/>
      <c r="H86" s="25">
        <f t="shared" si="13"/>
        <v>6.25E-2</v>
      </c>
      <c r="I86" s="16"/>
      <c r="J86" s="17">
        <f t="shared" si="14"/>
        <v>6.25</v>
      </c>
      <c r="K86" s="16"/>
      <c r="L86" s="18">
        <f t="shared" si="15"/>
        <v>6.3</v>
      </c>
    </row>
    <row r="87" spans="1:12" x14ac:dyDescent="0.2">
      <c r="A87" s="43" t="s">
        <v>147</v>
      </c>
      <c r="B87" s="26">
        <f>VLOOKUP($A87,'Step 2'!$A$3:$H$398,2,FALSE)</f>
        <v>61912</v>
      </c>
      <c r="C87" s="15"/>
      <c r="D87" s="26">
        <f>VLOOKUP($A87,'Step 4'!$A$3:$H$398,2,FALSE)</f>
        <v>3774</v>
      </c>
      <c r="F87" s="24">
        <f t="shared" si="12"/>
        <v>6.0957488047551363E-2</v>
      </c>
      <c r="G87" s="16"/>
      <c r="H87" s="25">
        <f t="shared" si="13"/>
        <v>6.0900000000000003E-2</v>
      </c>
      <c r="I87" s="16"/>
      <c r="J87" s="17">
        <f t="shared" si="14"/>
        <v>6.09</v>
      </c>
      <c r="K87" s="16"/>
      <c r="L87" s="18">
        <f t="shared" si="15"/>
        <v>6.1</v>
      </c>
    </row>
    <row r="88" spans="1:12" x14ac:dyDescent="0.2">
      <c r="A88" s="43" t="s">
        <v>158</v>
      </c>
      <c r="B88" s="26">
        <f>VLOOKUP($A88,'Step 2'!$A$3:$H$398,2,FALSE)</f>
        <v>366562</v>
      </c>
      <c r="C88" s="15"/>
      <c r="D88" s="26">
        <f>VLOOKUP($A88,'Step 4'!$A$3:$H$398,2,FALSE)</f>
        <v>19122</v>
      </c>
      <c r="F88" s="24">
        <f t="shared" si="12"/>
        <v>5.2165800055652252E-2</v>
      </c>
      <c r="G88" s="16"/>
      <c r="H88" s="25">
        <f t="shared" si="13"/>
        <v>5.21E-2</v>
      </c>
      <c r="I88" s="16"/>
      <c r="J88" s="17">
        <f t="shared" si="14"/>
        <v>5.21</v>
      </c>
      <c r="K88" s="16"/>
      <c r="L88" s="18">
        <f t="shared" si="15"/>
        <v>5.2</v>
      </c>
    </row>
    <row r="89" spans="1:12" x14ac:dyDescent="0.2">
      <c r="A89" s="43" t="s">
        <v>193</v>
      </c>
      <c r="B89" s="26">
        <f>VLOOKUP($A89,'Step 2'!$A$3:$H$398,2,FALSE)</f>
        <v>145399</v>
      </c>
      <c r="C89" s="15"/>
      <c r="D89" s="26">
        <f>VLOOKUP($A89,'Step 4'!$A$3:$H$398,2,FALSE)</f>
        <v>8005</v>
      </c>
      <c r="F89" s="24">
        <f t="shared" si="12"/>
        <v>5.5055399280600277E-2</v>
      </c>
      <c r="G89" s="16"/>
      <c r="H89" s="25">
        <f t="shared" si="13"/>
        <v>5.5E-2</v>
      </c>
      <c r="I89" s="16"/>
      <c r="J89" s="17">
        <f t="shared" si="14"/>
        <v>5.5</v>
      </c>
      <c r="K89" s="16"/>
      <c r="L89" s="18">
        <f t="shared" si="15"/>
        <v>5.5</v>
      </c>
    </row>
    <row r="90" spans="1:12" x14ac:dyDescent="0.2">
      <c r="A90" s="43" t="s">
        <v>328</v>
      </c>
      <c r="B90" s="26">
        <f>VLOOKUP($A90,'Step 2'!$A$3:$H$398,2,FALSE)</f>
        <v>52321</v>
      </c>
      <c r="C90" s="15"/>
      <c r="D90" s="26">
        <f>VLOOKUP($A90,'Step 4'!$A$3:$H$398,2,FALSE)</f>
        <v>9152</v>
      </c>
      <c r="F90" s="24">
        <f t="shared" si="12"/>
        <v>0.1749202041245389</v>
      </c>
      <c r="G90" s="16"/>
      <c r="H90" s="25">
        <f t="shared" si="13"/>
        <v>0.1749</v>
      </c>
      <c r="I90" s="16"/>
      <c r="J90" s="17">
        <f t="shared" si="14"/>
        <v>17.489999999999998</v>
      </c>
      <c r="K90" s="16"/>
      <c r="L90" s="18">
        <f t="shared" si="15"/>
        <v>17.5</v>
      </c>
    </row>
    <row r="91" spans="1:12" x14ac:dyDescent="0.2">
      <c r="A91" s="43" t="s">
        <v>390</v>
      </c>
      <c r="B91" s="26">
        <f>VLOOKUP($A91,'Step 2'!$A$3:$H$398,2,FALSE)</f>
        <v>30010</v>
      </c>
      <c r="C91" s="15"/>
      <c r="D91" s="26">
        <f>VLOOKUP($A91,'Step 4'!$A$3:$H$398,2,FALSE)</f>
        <v>3526</v>
      </c>
      <c r="F91" s="24">
        <f t="shared" si="12"/>
        <v>0.11749416861046318</v>
      </c>
      <c r="G91" s="16"/>
      <c r="H91" s="25">
        <f t="shared" si="13"/>
        <v>0.1174</v>
      </c>
      <c r="I91" s="16"/>
      <c r="J91" s="17">
        <f t="shared" si="14"/>
        <v>11.74</v>
      </c>
      <c r="K91" s="16"/>
      <c r="L91" s="18">
        <f t="shared" si="15"/>
        <v>11.7</v>
      </c>
    </row>
    <row r="92" spans="1:12" x14ac:dyDescent="0.2">
      <c r="A92" s="43" t="s">
        <v>401</v>
      </c>
      <c r="B92" s="26">
        <f>VLOOKUP($A92,'Step 2'!$A$3:$H$398,2,FALSE)</f>
        <v>297177</v>
      </c>
      <c r="C92" s="15"/>
      <c r="D92" s="26">
        <f>VLOOKUP($A92,'Step 4'!$A$3:$H$398,2,FALSE)</f>
        <v>15758</v>
      </c>
      <c r="F92" s="24">
        <f t="shared" si="12"/>
        <v>5.3025637919489062E-2</v>
      </c>
      <c r="G92" s="16"/>
      <c r="H92" s="25">
        <f t="shared" si="13"/>
        <v>5.2999999999999999E-2</v>
      </c>
      <c r="I92" s="16"/>
      <c r="J92" s="17">
        <f t="shared" si="14"/>
        <v>5.3</v>
      </c>
      <c r="K92" s="16"/>
      <c r="L92" s="18">
        <f t="shared" si="15"/>
        <v>5.3</v>
      </c>
    </row>
    <row r="93" spans="1:12" x14ac:dyDescent="0.2">
      <c r="A93" s="43" t="s">
        <v>409</v>
      </c>
      <c r="B93" s="26">
        <f>VLOOKUP($A93,'Step 2'!$A$3:$H$398,2,FALSE)</f>
        <v>39746</v>
      </c>
      <c r="C93" s="15"/>
      <c r="D93" s="26">
        <f>VLOOKUP($A93,'Step 4'!$A$3:$H$398,2,FALSE)</f>
        <v>3825</v>
      </c>
      <c r="F93" s="24">
        <f t="shared" si="12"/>
        <v>9.6236099230111199E-2</v>
      </c>
      <c r="G93" s="16"/>
      <c r="H93" s="25">
        <f t="shared" si="13"/>
        <v>9.6199999999999994E-2</v>
      </c>
      <c r="I93" s="16"/>
      <c r="J93" s="17">
        <f t="shared" si="14"/>
        <v>9.6199999999999992</v>
      </c>
      <c r="K93" s="16"/>
      <c r="L93" s="18">
        <f t="shared" si="15"/>
        <v>9.6</v>
      </c>
    </row>
    <row r="94" spans="1:12" x14ac:dyDescent="0.2">
      <c r="A94" s="43" t="s">
        <v>445</v>
      </c>
      <c r="B94" s="26">
        <f>VLOOKUP($A94,'Step 2'!$A$3:$H$398,2,FALSE)</f>
        <v>284212</v>
      </c>
      <c r="C94" s="15"/>
      <c r="D94" s="26">
        <f>VLOOKUP($A94,'Step 4'!$A$3:$H$398,2,FALSE)</f>
        <v>16518</v>
      </c>
      <c r="F94" s="24">
        <f t="shared" si="12"/>
        <v>5.8118587533249826E-2</v>
      </c>
      <c r="G94" s="16"/>
      <c r="H94" s="25">
        <f t="shared" si="13"/>
        <v>5.8099999999999999E-2</v>
      </c>
      <c r="I94" s="16"/>
      <c r="J94" s="17">
        <f t="shared" si="14"/>
        <v>5.81</v>
      </c>
      <c r="K94" s="16"/>
      <c r="L94" s="18">
        <f t="shared" si="15"/>
        <v>5.8</v>
      </c>
    </row>
    <row r="95" spans="1:12" x14ac:dyDescent="0.2">
      <c r="A95" s="22" t="s">
        <v>49</v>
      </c>
      <c r="B95" s="26">
        <f>SUM(B85:B94)</f>
        <v>1684699</v>
      </c>
      <c r="C95" s="15"/>
      <c r="D95" s="26">
        <f>SUM(D85:D94)</f>
        <v>101937</v>
      </c>
      <c r="F95" s="24">
        <f t="shared" si="12"/>
        <v>6.0507544671184584E-2</v>
      </c>
      <c r="G95" s="16"/>
      <c r="H95" s="25">
        <f t="shared" si="13"/>
        <v>6.0499999999999998E-2</v>
      </c>
      <c r="I95" s="16"/>
      <c r="J95" s="17">
        <f t="shared" si="14"/>
        <v>6.05</v>
      </c>
      <c r="K95" s="16"/>
      <c r="L95" s="18">
        <f t="shared" si="15"/>
        <v>6.1</v>
      </c>
    </row>
    <row r="96" spans="1:12" x14ac:dyDescent="0.2">
      <c r="A96" s="22"/>
      <c r="B96" s="26"/>
      <c r="C96" s="15"/>
      <c r="D96" s="26"/>
      <c r="F96" s="24"/>
      <c r="G96" s="16"/>
      <c r="H96" s="25"/>
      <c r="I96" s="16"/>
      <c r="J96" s="17"/>
      <c r="K96" s="16"/>
      <c r="L96" s="18"/>
    </row>
    <row r="97" spans="1:12" x14ac:dyDescent="0.2">
      <c r="A97" s="22"/>
      <c r="B97" s="26"/>
      <c r="C97" s="15"/>
      <c r="D97" s="26"/>
      <c r="F97" s="24"/>
      <c r="G97" s="16"/>
      <c r="H97" s="25"/>
      <c r="I97" s="16"/>
      <c r="J97" s="17"/>
      <c r="K97" s="16"/>
      <c r="L97" s="18"/>
    </row>
    <row r="98" spans="1:12" x14ac:dyDescent="0.2">
      <c r="A98" s="22" t="s">
        <v>453</v>
      </c>
      <c r="B98" s="26"/>
      <c r="C98" s="15"/>
      <c r="D98" s="26"/>
      <c r="F98" s="24"/>
      <c r="G98" s="16"/>
      <c r="H98" s="25"/>
      <c r="I98" s="16"/>
      <c r="J98" s="17"/>
      <c r="K98" s="16"/>
      <c r="L98" s="18"/>
    </row>
    <row r="99" spans="1:12" x14ac:dyDescent="0.2">
      <c r="A99" s="43" t="s">
        <v>59</v>
      </c>
      <c r="B99" s="26">
        <f>VLOOKUP($A99,'Step 2'!$A$3:$H$398,2,FALSE)</f>
        <v>5097</v>
      </c>
      <c r="C99" s="15"/>
      <c r="D99" s="26">
        <f>VLOOKUP($A99,'Step 4'!$A$3:$H$398,2,FALSE)</f>
        <v>192</v>
      </c>
      <c r="F99" s="24">
        <f>D99/B99</f>
        <v>3.7669217186580339E-2</v>
      </c>
      <c r="G99" s="16"/>
      <c r="H99" s="25">
        <f>TRUNC(F99,4)</f>
        <v>3.7600000000000001E-2</v>
      </c>
      <c r="I99" s="16"/>
      <c r="J99" s="17">
        <f>H99*100</f>
        <v>3.7600000000000002</v>
      </c>
      <c r="K99" s="16"/>
      <c r="L99" s="18">
        <f>ROUND(J99,1)</f>
        <v>3.8</v>
      </c>
    </row>
    <row r="100" spans="1:12" x14ac:dyDescent="0.2">
      <c r="A100" s="43" t="s">
        <v>122</v>
      </c>
      <c r="B100" s="26">
        <f>VLOOKUP($A100,'Step 2'!$A$3:$H$398,2,FALSE)</f>
        <v>11377</v>
      </c>
      <c r="C100" s="15"/>
      <c r="D100" s="26">
        <f>VLOOKUP($A100,'Step 4'!$A$3:$H$398,2,FALSE)</f>
        <v>463</v>
      </c>
      <c r="F100" s="24">
        <f>D100/B100</f>
        <v>4.0696141337786762E-2</v>
      </c>
      <c r="G100" s="16"/>
      <c r="H100" s="25">
        <f>TRUNC(F100,4)</f>
        <v>4.0599999999999997E-2</v>
      </c>
      <c r="I100" s="16"/>
      <c r="J100" s="17">
        <f>H100*100</f>
        <v>4.0599999999999996</v>
      </c>
      <c r="K100" s="16"/>
      <c r="L100" s="18">
        <f>ROUND(J100,1)</f>
        <v>4.0999999999999996</v>
      </c>
    </row>
    <row r="101" spans="1:12" x14ac:dyDescent="0.2">
      <c r="A101" s="43" t="s">
        <v>150</v>
      </c>
      <c r="B101" s="26">
        <f>VLOOKUP($A101,'Step 2'!$A$3:$H$398,2,FALSE)</f>
        <v>57274</v>
      </c>
      <c r="C101" s="15"/>
      <c r="D101" s="26">
        <f>VLOOKUP($A101,'Step 4'!$A$3:$H$398,2,FALSE)</f>
        <v>4172</v>
      </c>
      <c r="F101" s="24">
        <f>D101/B101</f>
        <v>7.2842825714984114E-2</v>
      </c>
      <c r="G101" s="16"/>
      <c r="H101" s="25">
        <f>TRUNC(F101,4)</f>
        <v>7.2800000000000004E-2</v>
      </c>
      <c r="I101" s="16"/>
      <c r="J101" s="17">
        <f>H101*100</f>
        <v>7.28</v>
      </c>
      <c r="K101" s="16"/>
      <c r="L101" s="18">
        <f>ROUND(J101,1)</f>
        <v>7.3</v>
      </c>
    </row>
    <row r="102" spans="1:12" x14ac:dyDescent="0.2">
      <c r="A102" s="43" t="s">
        <v>302</v>
      </c>
      <c r="B102" s="26">
        <f>VLOOKUP($A102,'Step 2'!$A$3:$H$398,2,FALSE)</f>
        <v>61009</v>
      </c>
      <c r="C102" s="15"/>
      <c r="D102" s="26">
        <f>VLOOKUP($A102,'Step 4'!$A$3:$H$398,2,FALSE)</f>
        <v>3455</v>
      </c>
      <c r="F102" s="24">
        <f>D102/B102</f>
        <v>5.6630988870494517E-2</v>
      </c>
      <c r="G102" s="16"/>
      <c r="H102" s="25">
        <f>TRUNC(F102,4)</f>
        <v>5.6599999999999998E-2</v>
      </c>
      <c r="I102" s="16"/>
      <c r="J102" s="17">
        <f>H102*100</f>
        <v>5.66</v>
      </c>
      <c r="K102" s="16"/>
      <c r="L102" s="18">
        <f>ROUND(J102,1)</f>
        <v>5.7</v>
      </c>
    </row>
    <row r="103" spans="1:12" x14ac:dyDescent="0.2">
      <c r="A103" s="43" t="s">
        <v>386</v>
      </c>
      <c r="B103" s="26">
        <f>VLOOKUP($A103,'Step 2'!$A$3:$H$398,2,FALSE)</f>
        <v>52868</v>
      </c>
      <c r="C103" s="15"/>
      <c r="D103" s="26">
        <f>VLOOKUP($A103,'Step 4'!$A$3:$H$398,2,FALSE)</f>
        <v>3368</v>
      </c>
      <c r="F103" s="24">
        <f>D103/B103</f>
        <v>6.3705833396383443E-2</v>
      </c>
      <c r="G103" s="16"/>
      <c r="H103" s="25">
        <f>TRUNC(F103,4)</f>
        <v>6.3700000000000007E-2</v>
      </c>
      <c r="I103" s="16"/>
      <c r="J103" s="17">
        <f>H103*100</f>
        <v>6.370000000000001</v>
      </c>
      <c r="K103" s="16"/>
      <c r="L103" s="18">
        <f>ROUND(J103,1)</f>
        <v>6.4</v>
      </c>
    </row>
    <row r="104" spans="1:12" x14ac:dyDescent="0.2">
      <c r="A104" s="22" t="s">
        <v>49</v>
      </c>
      <c r="B104" s="26">
        <f>SUM(B99:B103)</f>
        <v>187625</v>
      </c>
      <c r="C104" s="15"/>
      <c r="D104" s="26">
        <f>SUM(D99:D103)</f>
        <v>11650</v>
      </c>
      <c r="F104" s="24">
        <f t="shared" ref="F104" si="16">D104/B104</f>
        <v>6.2091938707528313E-2</v>
      </c>
      <c r="G104" s="16"/>
      <c r="H104" s="25">
        <f t="shared" ref="H104" si="17">TRUNC(F104,4)</f>
        <v>6.2E-2</v>
      </c>
      <c r="I104" s="16"/>
      <c r="J104" s="17">
        <f t="shared" ref="J104" si="18">H104*100</f>
        <v>6.2</v>
      </c>
      <c r="K104" s="16"/>
      <c r="L104" s="18">
        <f t="shared" ref="L104" si="19">ROUND(J104,1)</f>
        <v>6.2</v>
      </c>
    </row>
    <row r="105" spans="1:12" x14ac:dyDescent="0.2">
      <c r="A105" s="22"/>
      <c r="B105" s="26"/>
      <c r="C105" s="15"/>
      <c r="D105" s="26"/>
      <c r="F105" s="24"/>
      <c r="G105" s="16"/>
      <c r="H105" s="25"/>
      <c r="I105" s="16"/>
      <c r="J105" s="17"/>
      <c r="K105" s="16"/>
      <c r="L105" s="18"/>
    </row>
    <row r="106" spans="1:12" x14ac:dyDescent="0.2">
      <c r="B106" s="23"/>
      <c r="D106" s="23"/>
      <c r="F106" s="24"/>
      <c r="G106" s="16"/>
      <c r="H106" s="25"/>
      <c r="I106" s="16"/>
      <c r="J106" s="17"/>
      <c r="K106" s="16"/>
      <c r="L106" s="18"/>
    </row>
    <row r="107" spans="1:12" x14ac:dyDescent="0.2">
      <c r="A107" s="28" t="s">
        <v>44</v>
      </c>
      <c r="B107" s="26">
        <f>National!C47</f>
        <v>3795805</v>
      </c>
      <c r="C107" s="26"/>
      <c r="D107" s="26">
        <f>National!D47</f>
        <v>192568</v>
      </c>
      <c r="F107" s="24">
        <f>D107/B107</f>
        <v>5.073179470494401E-2</v>
      </c>
      <c r="G107" s="16"/>
      <c r="H107" s="25">
        <f>TRUNC(F107,4)</f>
        <v>5.0700000000000002E-2</v>
      </c>
      <c r="I107" s="16"/>
      <c r="J107" s="17">
        <f>H107*100</f>
        <v>5.07</v>
      </c>
      <c r="L107" s="18">
        <f>ROUND(J107,1)</f>
        <v>5.0999999999999996</v>
      </c>
    </row>
    <row r="108" spans="1:12" x14ac:dyDescent="0.2">
      <c r="A108" s="28" t="s">
        <v>45</v>
      </c>
      <c r="F108" s="24"/>
      <c r="H108" s="25">
        <f>TRUNC(H107*1.2,4)</f>
        <v>6.08E-2</v>
      </c>
      <c r="J108" s="17">
        <f>H108*100</f>
        <v>6.08</v>
      </c>
      <c r="L108" s="29">
        <f>ROUND(J108,1)</f>
        <v>6.1</v>
      </c>
    </row>
    <row r="109" spans="1:12" x14ac:dyDescent="0.2">
      <c r="A109" s="16"/>
    </row>
    <row r="110" spans="1:12" x14ac:dyDescent="0.2">
      <c r="A110" s="27"/>
      <c r="B110" s="26"/>
      <c r="C110" s="15"/>
      <c r="D110" s="26"/>
      <c r="E110" s="15"/>
      <c r="F110" s="24"/>
      <c r="G110" s="16"/>
      <c r="H110" s="25"/>
      <c r="I110" s="16"/>
      <c r="J110" s="17"/>
      <c r="K110" s="16"/>
      <c r="L110" s="18"/>
    </row>
    <row r="111" spans="1:12" x14ac:dyDescent="0.2">
      <c r="A111" s="16" t="s">
        <v>46</v>
      </c>
      <c r="B111" s="26"/>
      <c r="C111" s="15"/>
      <c r="D111" s="26"/>
      <c r="E111" s="15"/>
      <c r="F111" s="24"/>
      <c r="G111" s="16"/>
      <c r="H111" s="25"/>
      <c r="I111" s="16"/>
      <c r="J111" s="17"/>
      <c r="K111" s="16"/>
      <c r="L111" s="18"/>
    </row>
    <row r="112" spans="1:12" x14ac:dyDescent="0.2">
      <c r="A112" s="16" t="s">
        <v>47</v>
      </c>
      <c r="B112" s="26"/>
      <c r="C112" s="15"/>
      <c r="D112" s="26"/>
      <c r="E112" s="15"/>
      <c r="F112" s="24"/>
      <c r="G112" s="16"/>
      <c r="H112" s="25"/>
      <c r="I112" s="16"/>
      <c r="J112" s="17"/>
      <c r="K112" s="16"/>
      <c r="L112" s="18"/>
    </row>
    <row r="114" spans="1:2" x14ac:dyDescent="0.2">
      <c r="A114" s="16" t="s">
        <v>456</v>
      </c>
      <c r="B114" s="44" t="s">
        <v>450</v>
      </c>
    </row>
    <row r="115" spans="1:2" customFormat="1" ht="15" x14ac:dyDescent="0.25">
      <c r="A115" s="16"/>
      <c r="B115" s="44" t="s">
        <v>455</v>
      </c>
    </row>
    <row r="116" spans="1:2" customFormat="1" ht="15" x14ac:dyDescent="0.25"/>
    <row r="117" spans="1:2" customFormat="1" ht="15" x14ac:dyDescent="0.25"/>
    <row r="118" spans="1:2" customFormat="1" ht="15" x14ac:dyDescent="0.25"/>
    <row r="119" spans="1:2" customFormat="1" ht="15" x14ac:dyDescent="0.25"/>
    <row r="120" spans="1:2" customFormat="1" ht="15" x14ac:dyDescent="0.25"/>
    <row r="121" spans="1:2" customFormat="1" ht="15" x14ac:dyDescent="0.25"/>
    <row r="122" spans="1:2" customFormat="1" ht="15" x14ac:dyDescent="0.25"/>
    <row r="123" spans="1:2" customFormat="1" ht="15" x14ac:dyDescent="0.25"/>
    <row r="124" spans="1:2" customFormat="1" ht="15" x14ac:dyDescent="0.25"/>
    <row r="125" spans="1:2" customFormat="1" ht="15" x14ac:dyDescent="0.25"/>
    <row r="126" spans="1:2" customFormat="1" ht="15" x14ac:dyDescent="0.25"/>
    <row r="127" spans="1:2" customFormat="1" ht="15" x14ac:dyDescent="0.25"/>
    <row r="128" spans="1:2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  <row r="168" customFormat="1" ht="15" x14ac:dyDescent="0.25"/>
    <row r="169" customFormat="1" ht="15" x14ac:dyDescent="0.25"/>
    <row r="170" customFormat="1" ht="15" x14ac:dyDescent="0.25"/>
    <row r="171" customFormat="1" ht="15" x14ac:dyDescent="0.25"/>
    <row r="172" customFormat="1" ht="15" x14ac:dyDescent="0.25"/>
    <row r="173" customFormat="1" ht="15" x14ac:dyDescent="0.25"/>
    <row r="174" customFormat="1" ht="15" x14ac:dyDescent="0.25"/>
    <row r="175" customFormat="1" ht="15" x14ac:dyDescent="0.25"/>
  </sheetData>
  <sortState ref="A99:A103">
    <sortCondition ref="A99:A103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19:L21 L25:L39 L43:L61 L65:L74 L78:L81 L85:L95 L99:L104">
    <cfRule type="expression" dxfId="6" priority="64">
      <formula>L19&gt;=$L$108</formula>
    </cfRule>
  </conditionalFormatting>
  <hyperlinks>
    <hyperlink ref="B114" r:id="rId1"/>
    <hyperlink ref="B115" r:id="rId2" location="maincontent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M102"/>
  <sheetViews>
    <sheetView topLeftCell="A28" zoomScale="90" zoomScaleNormal="90" workbookViewId="0">
      <selection activeCell="A108" sqref="A108"/>
    </sheetView>
  </sheetViews>
  <sheetFormatPr defaultColWidth="11.42578125" defaultRowHeight="15" x14ac:dyDescent="0.25"/>
  <cols>
    <col min="1" max="1" width="13.5703125" style="6" customWidth="1"/>
    <col min="2" max="2" width="16.140625" style="6" customWidth="1"/>
    <col min="3" max="3" width="11.42578125" style="6"/>
    <col min="4" max="4" width="19.140625" style="6" customWidth="1"/>
    <col min="5" max="6" width="11.42578125" style="6"/>
    <col min="7" max="7" width="11.42578125" style="6" customWidth="1"/>
    <col min="8" max="16384" width="11.42578125" style="6"/>
  </cols>
  <sheetData>
    <row r="1" spans="1:6" x14ac:dyDescent="0.25">
      <c r="A1" s="39" t="s">
        <v>48</v>
      </c>
      <c r="B1" s="1"/>
      <c r="C1" s="1"/>
      <c r="D1" s="1"/>
    </row>
    <row r="2" spans="1:6" x14ac:dyDescent="0.25">
      <c r="A2" s="1"/>
      <c r="B2" s="1"/>
      <c r="C2" s="1"/>
      <c r="D2" s="1"/>
    </row>
    <row r="3" spans="1:6" x14ac:dyDescent="0.25">
      <c r="A3" s="1" t="s">
        <v>7</v>
      </c>
      <c r="B3" s="1"/>
      <c r="C3" s="1"/>
      <c r="D3" s="1"/>
    </row>
    <row r="4" spans="1:6" x14ac:dyDescent="0.25">
      <c r="A4" s="1" t="s">
        <v>10</v>
      </c>
      <c r="B4" s="1"/>
      <c r="C4" s="1"/>
      <c r="D4" s="1"/>
    </row>
    <row r="5" spans="1:6" x14ac:dyDescent="0.25">
      <c r="A5" s="1"/>
      <c r="B5" s="1"/>
      <c r="C5" s="1"/>
      <c r="D5" s="1"/>
    </row>
    <row r="6" spans="1:6" ht="45" x14ac:dyDescent="0.25">
      <c r="A6" s="1"/>
      <c r="B6" s="2" t="s">
        <v>8</v>
      </c>
      <c r="C6" s="2"/>
      <c r="D6" s="2" t="s">
        <v>9</v>
      </c>
    </row>
    <row r="7" spans="1:6" x14ac:dyDescent="0.25">
      <c r="A7" s="6" t="s">
        <v>11</v>
      </c>
      <c r="B7" s="6" t="s">
        <v>12</v>
      </c>
      <c r="D7" s="6" t="s">
        <v>13</v>
      </c>
    </row>
    <row r="8" spans="1:6" x14ac:dyDescent="0.25">
      <c r="A8" s="8">
        <v>42005</v>
      </c>
      <c r="B8" s="40">
        <v>156050</v>
      </c>
      <c r="C8" s="13"/>
      <c r="D8" s="12">
        <v>9498</v>
      </c>
      <c r="F8" s="14">
        <f>D8/B8</f>
        <v>6.0865107337391859E-2</v>
      </c>
    </row>
    <row r="9" spans="1:6" x14ac:dyDescent="0.25">
      <c r="A9" s="8">
        <v>42036</v>
      </c>
      <c r="B9" s="40">
        <v>156213</v>
      </c>
      <c r="C9" s="13"/>
      <c r="D9" s="12">
        <v>9095</v>
      </c>
      <c r="F9" s="14">
        <f t="shared" ref="F9:F38" si="0">D9/B9</f>
        <v>5.8221786919142454E-2</v>
      </c>
    </row>
    <row r="10" spans="1:6" x14ac:dyDescent="0.25">
      <c r="A10" s="8">
        <v>42064</v>
      </c>
      <c r="B10" s="40">
        <v>156318</v>
      </c>
      <c r="C10" s="13"/>
      <c r="D10" s="12">
        <v>8682</v>
      </c>
      <c r="F10" s="14">
        <f t="shared" si="0"/>
        <v>5.5540628718381758E-2</v>
      </c>
    </row>
    <row r="11" spans="1:6" x14ac:dyDescent="0.25">
      <c r="A11" s="8">
        <v>42095</v>
      </c>
      <c r="B11" s="40">
        <v>156554</v>
      </c>
      <c r="C11" s="13"/>
      <c r="D11" s="12">
        <v>7966</v>
      </c>
      <c r="F11" s="14">
        <f t="shared" si="0"/>
        <v>5.0883401254519206E-2</v>
      </c>
    </row>
    <row r="12" spans="1:6" x14ac:dyDescent="0.25">
      <c r="A12" s="8">
        <v>42125</v>
      </c>
      <c r="B12" s="40">
        <v>157719</v>
      </c>
      <c r="C12" s="13"/>
      <c r="D12" s="12">
        <v>8370</v>
      </c>
      <c r="F12" s="14">
        <f t="shared" si="0"/>
        <v>5.306906587031366E-2</v>
      </c>
    </row>
    <row r="13" spans="1:6" x14ac:dyDescent="0.25">
      <c r="A13" s="8">
        <v>42156</v>
      </c>
      <c r="B13" s="40">
        <v>158283</v>
      </c>
      <c r="C13" s="13"/>
      <c r="D13" s="12">
        <v>8638</v>
      </c>
      <c r="F13" s="14">
        <f t="shared" si="0"/>
        <v>5.4573137987023242E-2</v>
      </c>
    </row>
    <row r="14" spans="1:6" x14ac:dyDescent="0.25">
      <c r="A14" s="8">
        <v>42186</v>
      </c>
      <c r="B14" s="40">
        <v>158527</v>
      </c>
      <c r="C14" s="13"/>
      <c r="D14" s="12">
        <v>8805</v>
      </c>
      <c r="F14" s="14">
        <f t="shared" si="0"/>
        <v>5.5542588959609403E-2</v>
      </c>
    </row>
    <row r="15" spans="1:6" x14ac:dyDescent="0.25">
      <c r="A15" s="8">
        <v>42217</v>
      </c>
      <c r="B15" s="40">
        <v>157390</v>
      </c>
      <c r="C15" s="13"/>
      <c r="D15" s="12">
        <v>8162</v>
      </c>
      <c r="F15" s="14">
        <f t="shared" si="0"/>
        <v>5.1858440815807864E-2</v>
      </c>
    </row>
    <row r="16" spans="1:6" x14ac:dyDescent="0.25">
      <c r="A16" s="8">
        <v>42248</v>
      </c>
      <c r="B16" s="40">
        <v>156607</v>
      </c>
      <c r="C16" s="13"/>
      <c r="D16" s="12">
        <v>7628</v>
      </c>
      <c r="F16" s="14">
        <f t="shared" si="0"/>
        <v>4.8707912162291596E-2</v>
      </c>
    </row>
    <row r="17" spans="1:6" x14ac:dyDescent="0.25">
      <c r="A17" s="8">
        <v>42278</v>
      </c>
      <c r="B17" s="40">
        <v>157313</v>
      </c>
      <c r="C17" s="13"/>
      <c r="D17" s="12">
        <v>7597</v>
      </c>
      <c r="F17" s="14">
        <f t="shared" si="0"/>
        <v>4.8292258109628575E-2</v>
      </c>
    </row>
    <row r="18" spans="1:6" x14ac:dyDescent="0.25">
      <c r="A18" s="8">
        <v>42309</v>
      </c>
      <c r="B18" s="40">
        <v>157340</v>
      </c>
      <c r="C18" s="13"/>
      <c r="D18" s="12">
        <v>7573</v>
      </c>
      <c r="F18" s="14">
        <f t="shared" si="0"/>
        <v>4.8131435108681835E-2</v>
      </c>
    </row>
    <row r="19" spans="1:6" x14ac:dyDescent="0.25">
      <c r="A19" s="8">
        <v>42339</v>
      </c>
      <c r="B19" s="40">
        <v>157245</v>
      </c>
      <c r="C19" s="13"/>
      <c r="D19" s="12">
        <v>7542</v>
      </c>
      <c r="F19" s="14">
        <f t="shared" si="0"/>
        <v>4.7963369264523513E-2</v>
      </c>
    </row>
    <row r="20" spans="1:6" x14ac:dyDescent="0.25">
      <c r="A20" s="8">
        <v>42370</v>
      </c>
      <c r="B20" s="40">
        <v>157347</v>
      </c>
      <c r="C20" s="13"/>
      <c r="D20" s="12">
        <v>8309</v>
      </c>
      <c r="F20" s="14">
        <f t="shared" si="0"/>
        <v>5.2806853641950591E-2</v>
      </c>
    </row>
    <row r="21" spans="1:6" x14ac:dyDescent="0.25">
      <c r="A21" s="8">
        <v>42401</v>
      </c>
      <c r="B21" s="40">
        <v>158279</v>
      </c>
      <c r="C21" s="13"/>
      <c r="D21" s="12">
        <v>8219</v>
      </c>
      <c r="F21" s="14">
        <f t="shared" si="0"/>
        <v>5.1927292944736823E-2</v>
      </c>
    </row>
    <row r="22" spans="1:6" x14ac:dyDescent="0.25">
      <c r="A22" s="8">
        <v>42430</v>
      </c>
      <c r="B22" s="40">
        <v>158854</v>
      </c>
      <c r="C22" s="13"/>
      <c r="D22" s="12">
        <v>8116</v>
      </c>
      <c r="F22" s="14">
        <f t="shared" si="0"/>
        <v>5.1090938849509611E-2</v>
      </c>
    </row>
    <row r="23" spans="1:6" x14ac:dyDescent="0.25">
      <c r="A23" s="8">
        <v>42461</v>
      </c>
      <c r="B23" s="40">
        <v>158488</v>
      </c>
      <c r="C23" s="13"/>
      <c r="D23" s="12">
        <v>7413</v>
      </c>
      <c r="F23" s="14">
        <f t="shared" si="0"/>
        <v>4.6773257281308364E-2</v>
      </c>
    </row>
    <row r="24" spans="1:6" x14ac:dyDescent="0.25">
      <c r="A24" s="8">
        <v>42491</v>
      </c>
      <c r="B24" s="40">
        <v>158800</v>
      </c>
      <c r="C24" s="13"/>
      <c r="D24" s="12">
        <v>7207</v>
      </c>
      <c r="F24" s="14">
        <f t="shared" si="0"/>
        <v>4.5384130982367758E-2</v>
      </c>
    </row>
    <row r="25" spans="1:6" x14ac:dyDescent="0.25">
      <c r="A25" s="8">
        <v>42522</v>
      </c>
      <c r="B25" s="40">
        <v>160135</v>
      </c>
      <c r="C25" s="13"/>
      <c r="D25" s="12">
        <v>8144</v>
      </c>
      <c r="F25" s="14">
        <f t="shared" si="0"/>
        <v>5.085708933087707E-2</v>
      </c>
    </row>
    <row r="26" spans="1:6" x14ac:dyDescent="0.25">
      <c r="A26" s="8">
        <v>42552</v>
      </c>
      <c r="B26" s="40">
        <v>160705</v>
      </c>
      <c r="C26" s="13"/>
      <c r="D26" s="12">
        <v>8267</v>
      </c>
      <c r="F26" s="14">
        <f t="shared" si="0"/>
        <v>5.1442083320369619E-2</v>
      </c>
    </row>
    <row r="27" spans="1:6" x14ac:dyDescent="0.25">
      <c r="A27" s="8">
        <v>42583</v>
      </c>
      <c r="B27" s="40">
        <v>159800</v>
      </c>
      <c r="C27" s="13"/>
      <c r="D27" s="12">
        <v>7996</v>
      </c>
      <c r="F27" s="14">
        <f t="shared" si="0"/>
        <v>5.0037546933667083E-2</v>
      </c>
    </row>
    <row r="28" spans="1:6" x14ac:dyDescent="0.25">
      <c r="A28" s="8">
        <v>42614</v>
      </c>
      <c r="B28" s="40">
        <v>159636</v>
      </c>
      <c r="C28" s="13"/>
      <c r="D28" s="12">
        <v>7658</v>
      </c>
      <c r="F28" s="14">
        <f t="shared" si="0"/>
        <v>4.7971635470695835E-2</v>
      </c>
    </row>
    <row r="29" spans="1:6" x14ac:dyDescent="0.25">
      <c r="A29" s="8">
        <v>42644</v>
      </c>
      <c r="B29" s="40">
        <v>159783</v>
      </c>
      <c r="C29" s="13"/>
      <c r="D29" s="12">
        <v>7447</v>
      </c>
      <c r="F29" s="14">
        <f t="shared" si="0"/>
        <v>4.6606960690436405E-2</v>
      </c>
    </row>
    <row r="30" spans="1:6" x14ac:dyDescent="0.25">
      <c r="A30" s="8">
        <v>42675</v>
      </c>
      <c r="B30" s="40">
        <v>159451</v>
      </c>
      <c r="C30" s="13"/>
      <c r="D30" s="12">
        <v>7066</v>
      </c>
      <c r="F30" s="14">
        <f t="shared" si="0"/>
        <v>4.4314554314491598E-2</v>
      </c>
    </row>
    <row r="31" spans="1:6" x14ac:dyDescent="0.25">
      <c r="A31" s="8">
        <v>42705</v>
      </c>
      <c r="B31" s="40">
        <v>158968</v>
      </c>
      <c r="C31" s="13"/>
      <c r="D31" s="12">
        <v>7170</v>
      </c>
      <c r="F31" s="14">
        <f t="shared" si="0"/>
        <v>4.5103417039907404E-2</v>
      </c>
    </row>
    <row r="32" spans="1:6" x14ac:dyDescent="0.25">
      <c r="A32" s="8">
        <v>42736</v>
      </c>
      <c r="B32" s="40">
        <v>158676</v>
      </c>
      <c r="C32" s="13"/>
      <c r="D32" s="12">
        <v>8149</v>
      </c>
      <c r="F32" s="14">
        <f t="shared" si="0"/>
        <v>5.1356222743199981E-2</v>
      </c>
    </row>
    <row r="33" spans="1:39" x14ac:dyDescent="0.25">
      <c r="A33" s="8">
        <v>42767</v>
      </c>
      <c r="B33" s="40">
        <v>159482</v>
      </c>
      <c r="C33" s="13"/>
      <c r="D33" s="12">
        <v>7887</v>
      </c>
      <c r="F33" s="14">
        <f t="shared" si="0"/>
        <v>4.9453856861589394E-2</v>
      </c>
    </row>
    <row r="34" spans="1:39" x14ac:dyDescent="0.25">
      <c r="A34" s="8">
        <v>42795</v>
      </c>
      <c r="B34" s="40">
        <v>159912</v>
      </c>
      <c r="C34" s="13"/>
      <c r="D34" s="12">
        <v>7284</v>
      </c>
      <c r="F34" s="14">
        <f t="shared" si="0"/>
        <v>4.555005252889089E-2</v>
      </c>
    </row>
    <row r="35" spans="1:39" x14ac:dyDescent="0.25">
      <c r="A35" s="8">
        <v>42826</v>
      </c>
      <c r="B35" s="40">
        <v>159817</v>
      </c>
      <c r="C35" s="13"/>
      <c r="D35" s="12">
        <v>6555</v>
      </c>
      <c r="E35" s="8"/>
      <c r="F35" s="14">
        <f t="shared" si="0"/>
        <v>4.1015661663027086E-2</v>
      </c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spans="1:39" x14ac:dyDescent="0.25">
      <c r="A36" s="8">
        <v>42856</v>
      </c>
      <c r="B36" s="40">
        <v>159979</v>
      </c>
      <c r="C36" s="13"/>
      <c r="D36" s="12">
        <v>6572</v>
      </c>
      <c r="F36" s="14">
        <f t="shared" si="0"/>
        <v>4.1080391801423935E-2</v>
      </c>
    </row>
    <row r="37" spans="1:39" x14ac:dyDescent="0.25">
      <c r="A37" s="8">
        <v>42887</v>
      </c>
      <c r="B37" s="40">
        <v>161337</v>
      </c>
      <c r="C37" s="13"/>
      <c r="D37" s="12">
        <v>7250</v>
      </c>
      <c r="F37" s="14">
        <f t="shared" si="0"/>
        <v>4.4936995233579399E-2</v>
      </c>
    </row>
    <row r="38" spans="1:39" x14ac:dyDescent="0.25">
      <c r="A38" s="8">
        <v>42917</v>
      </c>
      <c r="B38" s="40">
        <v>161911</v>
      </c>
      <c r="C38" s="13"/>
      <c r="D38" s="12">
        <v>7441</v>
      </c>
      <c r="F38" s="14">
        <f t="shared" si="0"/>
        <v>4.5957346937515055E-2</v>
      </c>
    </row>
    <row r="41" spans="1:39" x14ac:dyDescent="0.25">
      <c r="A41" s="6" t="s">
        <v>17</v>
      </c>
    </row>
    <row r="45" spans="1:39" x14ac:dyDescent="0.25">
      <c r="A45" s="1" t="s">
        <v>6</v>
      </c>
    </row>
    <row r="46" spans="1:39" x14ac:dyDescent="0.25">
      <c r="A46" s="9" t="s">
        <v>15</v>
      </c>
      <c r="B46" s="6" t="s">
        <v>16</v>
      </c>
      <c r="C46" s="9" t="s">
        <v>14</v>
      </c>
      <c r="D46" s="9" t="s">
        <v>18</v>
      </c>
      <c r="E46" s="7" t="s">
        <v>19</v>
      </c>
      <c r="F46" s="7" t="s">
        <v>20</v>
      </c>
      <c r="G46" s="7" t="s">
        <v>21</v>
      </c>
      <c r="H46" s="7"/>
    </row>
    <row r="47" spans="1:39" x14ac:dyDescent="0.25">
      <c r="A47" s="8">
        <v>42005</v>
      </c>
      <c r="B47" s="8">
        <v>42705</v>
      </c>
      <c r="C47" s="41">
        <f>SUM(B8:B31)</f>
        <v>3795805</v>
      </c>
      <c r="D47" s="41">
        <f>SUM(D8:D31)</f>
        <v>192568</v>
      </c>
      <c r="E47" s="3">
        <f t="shared" ref="E47:E53" si="1">D47/C47</f>
        <v>5.073179470494401E-2</v>
      </c>
      <c r="F47" s="3">
        <f t="shared" ref="F47:F53" si="2">E47*1.2</f>
        <v>6.0878153645932812E-2</v>
      </c>
      <c r="G47" s="11">
        <f t="shared" ref="G47:G53" si="3">ROUND(120*TRUNC(D47/C47,4),1)</f>
        <v>6.1</v>
      </c>
    </row>
    <row r="48" spans="1:39" x14ac:dyDescent="0.25">
      <c r="A48" s="8">
        <v>42036</v>
      </c>
      <c r="B48" s="8">
        <v>42736</v>
      </c>
      <c r="C48" s="41">
        <f t="shared" ref="C48:C53" si="4">SUM(B9:B32)</f>
        <v>3798431</v>
      </c>
      <c r="D48" s="41">
        <f t="shared" ref="D48:D54" si="5">SUM(D9:D32)</f>
        <v>191219</v>
      </c>
      <c r="E48" s="3">
        <f t="shared" si="1"/>
        <v>5.034157524514727E-2</v>
      </c>
      <c r="F48" s="3">
        <f t="shared" si="2"/>
        <v>6.0409890294176719E-2</v>
      </c>
      <c r="G48" s="11">
        <f t="shared" si="3"/>
        <v>6</v>
      </c>
    </row>
    <row r="49" spans="1:8" x14ac:dyDescent="0.25">
      <c r="A49" s="8">
        <v>42064</v>
      </c>
      <c r="B49" s="8">
        <v>42767</v>
      </c>
      <c r="C49" s="41">
        <f t="shared" si="4"/>
        <v>3801700</v>
      </c>
      <c r="D49" s="41">
        <f t="shared" si="5"/>
        <v>190011</v>
      </c>
      <c r="E49" s="3">
        <f t="shared" si="1"/>
        <v>4.9980535023805138E-2</v>
      </c>
      <c r="F49" s="3">
        <f t="shared" si="2"/>
        <v>5.997664202856616E-2</v>
      </c>
      <c r="G49" s="11">
        <f t="shared" si="3"/>
        <v>6</v>
      </c>
    </row>
    <row r="50" spans="1:8" x14ac:dyDescent="0.25">
      <c r="A50" s="8">
        <v>42095</v>
      </c>
      <c r="B50" s="8">
        <v>42795</v>
      </c>
      <c r="C50" s="41">
        <f t="shared" si="4"/>
        <v>3805294</v>
      </c>
      <c r="D50" s="41">
        <f t="shared" si="5"/>
        <v>188613</v>
      </c>
      <c r="E50" s="3">
        <f t="shared" si="1"/>
        <v>4.9565946809891695E-2</v>
      </c>
      <c r="F50" s="3">
        <f t="shared" si="2"/>
        <v>5.9479136171870034E-2</v>
      </c>
      <c r="G50" s="11">
        <f t="shared" si="3"/>
        <v>5.9</v>
      </c>
      <c r="H50" s="11"/>
    </row>
    <row r="51" spans="1:8" x14ac:dyDescent="0.25">
      <c r="A51" s="8">
        <v>42125</v>
      </c>
      <c r="B51" s="8">
        <v>42826</v>
      </c>
      <c r="C51" s="41">
        <f t="shared" si="4"/>
        <v>3808557</v>
      </c>
      <c r="D51" s="41">
        <f t="shared" si="5"/>
        <v>187202</v>
      </c>
      <c r="E51" s="3">
        <f t="shared" si="1"/>
        <v>4.9152999416839503E-2</v>
      </c>
      <c r="F51" s="3">
        <f t="shared" si="2"/>
        <v>5.8983599300207398E-2</v>
      </c>
      <c r="G51" s="11">
        <f t="shared" si="3"/>
        <v>5.9</v>
      </c>
    </row>
    <row r="52" spans="1:8" x14ac:dyDescent="0.25">
      <c r="A52" s="8">
        <v>42156</v>
      </c>
      <c r="B52" s="8">
        <v>42856</v>
      </c>
      <c r="C52" s="41">
        <f t="shared" si="4"/>
        <v>3810817</v>
      </c>
      <c r="D52" s="41">
        <f t="shared" si="5"/>
        <v>185404</v>
      </c>
      <c r="E52" s="3">
        <f t="shared" si="1"/>
        <v>4.8652034458752547E-2</v>
      </c>
      <c r="F52" s="3">
        <f t="shared" si="2"/>
        <v>5.838244135050305E-2</v>
      </c>
      <c r="G52" s="11">
        <f t="shared" si="3"/>
        <v>5.8</v>
      </c>
    </row>
    <row r="53" spans="1:8" x14ac:dyDescent="0.25">
      <c r="A53" s="8">
        <v>42186</v>
      </c>
      <c r="B53" s="8">
        <v>42887</v>
      </c>
      <c r="C53" s="41">
        <f t="shared" si="4"/>
        <v>3813871</v>
      </c>
      <c r="D53" s="41">
        <f t="shared" si="5"/>
        <v>184016</v>
      </c>
      <c r="E53" s="3">
        <f t="shared" si="1"/>
        <v>4.8249141095752845E-2</v>
      </c>
      <c r="F53" s="3">
        <f t="shared" si="2"/>
        <v>5.789896931490341E-2</v>
      </c>
      <c r="G53" s="11">
        <f t="shared" si="3"/>
        <v>5.8</v>
      </c>
    </row>
    <row r="54" spans="1:8" x14ac:dyDescent="0.25">
      <c r="A54" s="8">
        <v>42217</v>
      </c>
      <c r="B54" s="8">
        <v>42917</v>
      </c>
      <c r="C54" s="41">
        <f>SUM(B15:B38)</f>
        <v>3817255</v>
      </c>
      <c r="D54" s="41">
        <f t="shared" si="5"/>
        <v>182652</v>
      </c>
      <c r="E54" s="3">
        <f>D54/C54</f>
        <v>4.7849043357072032E-2</v>
      </c>
      <c r="F54" s="3">
        <f>E54*1.2</f>
        <v>5.7418852028486435E-2</v>
      </c>
      <c r="G54" s="11">
        <f>ROUND(120*TRUNC(D54/C54,4),1)</f>
        <v>5.7</v>
      </c>
    </row>
    <row r="55" spans="1:8" x14ac:dyDescent="0.25">
      <c r="A55" s="9"/>
      <c r="B55" s="8"/>
      <c r="C55" s="9"/>
      <c r="D55" s="9"/>
      <c r="E55" s="7"/>
      <c r="F55" s="7"/>
      <c r="G55" s="7"/>
    </row>
    <row r="56" spans="1:8" x14ac:dyDescent="0.25">
      <c r="A56" s="8"/>
      <c r="B56" s="8"/>
      <c r="C56" s="9"/>
      <c r="D56" s="9"/>
      <c r="E56" s="3"/>
      <c r="F56" s="3"/>
      <c r="G56" s="11"/>
    </row>
    <row r="57" spans="1:8" x14ac:dyDescent="0.25">
      <c r="A57" s="8"/>
      <c r="B57" s="8"/>
      <c r="C57" s="9"/>
      <c r="D57" s="9"/>
      <c r="E57" s="3"/>
      <c r="F57" s="3"/>
      <c r="G57" s="11"/>
    </row>
    <row r="58" spans="1:8" x14ac:dyDescent="0.25">
      <c r="A58" s="8"/>
      <c r="B58" s="8"/>
      <c r="C58" s="9"/>
      <c r="D58" s="9"/>
      <c r="E58" s="3"/>
      <c r="F58" s="3"/>
      <c r="G58" s="11"/>
    </row>
    <row r="59" spans="1:8" x14ac:dyDescent="0.25">
      <c r="A59" s="8"/>
      <c r="B59" s="8"/>
      <c r="C59" s="9"/>
      <c r="D59" s="9"/>
      <c r="E59" s="3"/>
      <c r="F59" s="3"/>
      <c r="G59" s="11"/>
    </row>
    <row r="60" spans="1:8" x14ac:dyDescent="0.25">
      <c r="A60" s="8"/>
      <c r="B60" s="8"/>
      <c r="C60" s="9"/>
      <c r="D60" s="9"/>
      <c r="E60" s="3"/>
      <c r="F60" s="3"/>
      <c r="G60" s="11"/>
    </row>
    <row r="61" spans="1:8" x14ac:dyDescent="0.25">
      <c r="A61" s="8"/>
      <c r="E61" s="10"/>
    </row>
    <row r="62" spans="1:8" x14ac:dyDescent="0.25">
      <c r="A62" s="8"/>
      <c r="E62" s="10"/>
    </row>
    <row r="63" spans="1:8" x14ac:dyDescent="0.25">
      <c r="A63" s="8"/>
      <c r="E63" s="10"/>
    </row>
    <row r="64" spans="1:8" x14ac:dyDescent="0.25">
      <c r="A64" s="8"/>
      <c r="E64" s="10"/>
    </row>
    <row r="65" spans="1:5" x14ac:dyDescent="0.25">
      <c r="A65" s="8"/>
      <c r="E65" s="10"/>
    </row>
    <row r="66" spans="1:5" x14ac:dyDescent="0.25">
      <c r="A66" s="8"/>
      <c r="E66" s="10"/>
    </row>
    <row r="67" spans="1:5" x14ac:dyDescent="0.25">
      <c r="E67" s="10"/>
    </row>
    <row r="68" spans="1:5" x14ac:dyDescent="0.25">
      <c r="E68" s="10"/>
    </row>
    <row r="69" spans="1:5" x14ac:dyDescent="0.25">
      <c r="E69" s="10"/>
    </row>
    <row r="70" spans="1:5" x14ac:dyDescent="0.25">
      <c r="E70" s="10"/>
    </row>
    <row r="71" spans="1:5" x14ac:dyDescent="0.25">
      <c r="E71" s="10"/>
    </row>
    <row r="72" spans="1:5" x14ac:dyDescent="0.25">
      <c r="E72" s="10"/>
    </row>
    <row r="73" spans="1:5" x14ac:dyDescent="0.25">
      <c r="E73" s="10"/>
    </row>
    <row r="74" spans="1:5" x14ac:dyDescent="0.25">
      <c r="E74" s="10"/>
    </row>
    <row r="75" spans="1:5" x14ac:dyDescent="0.25">
      <c r="E75" s="10"/>
    </row>
    <row r="76" spans="1:5" x14ac:dyDescent="0.25">
      <c r="E76" s="10"/>
    </row>
    <row r="77" spans="1:5" x14ac:dyDescent="0.25">
      <c r="E77" s="10"/>
    </row>
    <row r="78" spans="1:5" x14ac:dyDescent="0.25">
      <c r="E78" s="10"/>
    </row>
    <row r="79" spans="1:5" x14ac:dyDescent="0.25">
      <c r="E79" s="10"/>
    </row>
    <row r="80" spans="1:5" x14ac:dyDescent="0.25">
      <c r="E80" s="9"/>
    </row>
    <row r="98" spans="1:1" x14ac:dyDescent="0.25">
      <c r="A98" s="6" t="s">
        <v>150</v>
      </c>
    </row>
    <row r="99" spans="1:1" x14ac:dyDescent="0.25">
      <c r="A99" s="6" t="s">
        <v>386</v>
      </c>
    </row>
    <row r="100" spans="1:1" x14ac:dyDescent="0.25">
      <c r="A100" s="42" t="s">
        <v>59</v>
      </c>
    </row>
    <row r="101" spans="1:1" x14ac:dyDescent="0.25">
      <c r="A101" s="42" t="s">
        <v>122</v>
      </c>
    </row>
    <row r="102" spans="1:1" x14ac:dyDescent="0.25">
      <c r="A102" s="42" t="s">
        <v>302</v>
      </c>
    </row>
  </sheetData>
  <conditionalFormatting sqref="A98:A99">
    <cfRule type="expression" dxfId="5" priority="4">
      <formula>A98=VLOOKUP(A98,$CG$3:$CG$24,1,FALSE)</formula>
    </cfRule>
  </conditionalFormatting>
  <conditionalFormatting sqref="A100">
    <cfRule type="expression" dxfId="4" priority="3">
      <formula>A100=VLOOKUP(A100,$CD$3:$CD$45,1,FALSE)</formula>
    </cfRule>
  </conditionalFormatting>
  <conditionalFormatting sqref="A101">
    <cfRule type="expression" dxfId="3" priority="2">
      <formula>A101=VLOOKUP(A101,$CD$3:$CD$45,1,FALSE)</formula>
    </cfRule>
  </conditionalFormatting>
  <conditionalFormatting sqref="A102">
    <cfRule type="expression" dxfId="2" priority="1">
      <formula>A102=VLOOKUP(A102,$CD$3:$CD$45,1,FALSE)</formula>
    </cfRule>
  </conditionalFormatting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398"/>
  <sheetViews>
    <sheetView zoomScale="90" zoomScaleNormal="90" workbookViewId="0">
      <pane xSplit="1" ySplit="2" topLeftCell="H3" activePane="bottomRight" state="frozen"/>
      <selection pane="topRight" activeCell="B1" sqref="B1"/>
      <selection pane="bottomLeft" activeCell="A3" sqref="A3"/>
      <selection pane="bottomRight" activeCell="A43" sqref="A43"/>
    </sheetView>
  </sheetViews>
  <sheetFormatPr defaultColWidth="38" defaultRowHeight="15" x14ac:dyDescent="0.25"/>
  <cols>
    <col min="1" max="1" width="60.140625" style="6" customWidth="1"/>
    <col min="2" max="25" width="11.85546875" style="6" customWidth="1"/>
    <col min="26" max="27" width="12.42578125" style="6" bestFit="1" customWidth="1"/>
    <col min="28" max="34" width="11.85546875" style="6" customWidth="1"/>
    <col min="35" max="36" width="13.7109375" style="6" bestFit="1" customWidth="1"/>
    <col min="37" max="37" width="11.140625" style="6" customWidth="1"/>
    <col min="38" max="16384" width="38" style="6"/>
  </cols>
  <sheetData>
    <row r="1" spans="1:37" x14ac:dyDescent="0.25">
      <c r="A1" s="32" t="s">
        <v>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37" x14ac:dyDescent="0.25">
      <c r="A2" s="34" t="s">
        <v>2</v>
      </c>
      <c r="B2" s="31">
        <v>42005</v>
      </c>
      <c r="C2" s="31">
        <v>42036</v>
      </c>
      <c r="D2" s="31">
        <v>42064</v>
      </c>
      <c r="E2" s="31">
        <v>42095</v>
      </c>
      <c r="F2" s="31">
        <v>42125</v>
      </c>
      <c r="G2" s="31">
        <v>42156</v>
      </c>
      <c r="H2" s="31">
        <v>42186</v>
      </c>
      <c r="I2" s="31">
        <v>42217</v>
      </c>
      <c r="J2" s="31">
        <v>42248</v>
      </c>
      <c r="K2" s="31">
        <v>42278</v>
      </c>
      <c r="L2" s="31">
        <v>42309</v>
      </c>
      <c r="M2" s="31">
        <v>42339</v>
      </c>
      <c r="N2" s="31">
        <v>42370</v>
      </c>
      <c r="O2" s="31">
        <v>42401</v>
      </c>
      <c r="P2" s="31">
        <v>42430</v>
      </c>
      <c r="Q2" s="31">
        <v>42461</v>
      </c>
      <c r="R2" s="31">
        <v>42491</v>
      </c>
      <c r="S2" s="31">
        <v>42522</v>
      </c>
      <c r="T2" s="31">
        <v>42552</v>
      </c>
      <c r="U2" s="31">
        <v>42583</v>
      </c>
      <c r="V2" s="31">
        <v>42614</v>
      </c>
      <c r="W2" s="31">
        <v>42644</v>
      </c>
      <c r="X2" s="31">
        <v>42675</v>
      </c>
      <c r="Y2" s="31">
        <v>42705</v>
      </c>
      <c r="Z2" s="31">
        <v>42736</v>
      </c>
      <c r="AA2" s="31">
        <v>42767</v>
      </c>
      <c r="AB2" s="31">
        <v>42795</v>
      </c>
      <c r="AC2" s="31">
        <v>42826</v>
      </c>
      <c r="AD2" s="31">
        <v>42856</v>
      </c>
      <c r="AE2" s="31">
        <v>42887</v>
      </c>
      <c r="AF2" s="31">
        <v>42917</v>
      </c>
      <c r="AG2" s="31">
        <v>42948</v>
      </c>
      <c r="AH2" s="31">
        <v>42979</v>
      </c>
      <c r="AI2" s="31">
        <v>43009</v>
      </c>
      <c r="AJ2" s="31">
        <v>43040</v>
      </c>
      <c r="AK2" s="31">
        <v>43070</v>
      </c>
    </row>
    <row r="3" spans="1:37" x14ac:dyDescent="0.25">
      <c r="A3" s="30" t="s">
        <v>50</v>
      </c>
      <c r="B3" s="30">
        <v>8793</v>
      </c>
      <c r="C3" s="30">
        <v>8831</v>
      </c>
      <c r="D3" s="30">
        <v>8819</v>
      </c>
      <c r="E3" s="30">
        <v>8795</v>
      </c>
      <c r="F3" s="30">
        <v>8785</v>
      </c>
      <c r="G3" s="30">
        <v>8891</v>
      </c>
      <c r="H3" s="30">
        <v>8914</v>
      </c>
      <c r="I3" s="30">
        <v>8886</v>
      </c>
      <c r="J3" s="30">
        <v>8786</v>
      </c>
      <c r="K3" s="30">
        <v>8828</v>
      </c>
      <c r="L3" s="30">
        <v>8857</v>
      </c>
      <c r="M3" s="30">
        <v>8847</v>
      </c>
      <c r="N3" s="30">
        <v>8867</v>
      </c>
      <c r="O3" s="30">
        <v>8903</v>
      </c>
      <c r="P3" s="30">
        <v>8892</v>
      </c>
      <c r="Q3" s="30">
        <v>8843</v>
      </c>
      <c r="R3" s="30">
        <v>8802</v>
      </c>
      <c r="S3" s="30">
        <v>8934</v>
      </c>
      <c r="T3" s="30">
        <v>8972</v>
      </c>
      <c r="U3" s="30">
        <v>8936</v>
      </c>
      <c r="V3" s="30">
        <v>8827</v>
      </c>
      <c r="W3" s="30">
        <v>8853</v>
      </c>
      <c r="X3" s="30">
        <v>8897</v>
      </c>
      <c r="Y3" s="30">
        <v>8890</v>
      </c>
      <c r="Z3" s="30">
        <v>8985</v>
      </c>
      <c r="AA3" s="30">
        <v>9078</v>
      </c>
      <c r="AB3" s="30">
        <v>9157</v>
      </c>
      <c r="AC3" s="30">
        <v>9174</v>
      </c>
      <c r="AD3" s="30">
        <v>9162</v>
      </c>
      <c r="AE3" s="30">
        <v>9210</v>
      </c>
      <c r="AF3" s="30" t="s">
        <v>449</v>
      </c>
      <c r="AG3" s="30" t="s">
        <v>449</v>
      </c>
      <c r="AH3" s="30" t="s">
        <v>449</v>
      </c>
      <c r="AI3" s="30" t="s">
        <v>449</v>
      </c>
      <c r="AJ3" s="30" t="s">
        <v>449</v>
      </c>
      <c r="AK3" s="30" t="s">
        <v>449</v>
      </c>
    </row>
    <row r="4" spans="1:37" x14ac:dyDescent="0.25">
      <c r="A4" s="30" t="s">
        <v>51</v>
      </c>
      <c r="B4" s="30">
        <v>12145</v>
      </c>
      <c r="C4" s="30">
        <v>12152</v>
      </c>
      <c r="D4" s="30">
        <v>12178</v>
      </c>
      <c r="E4" s="30">
        <v>12190</v>
      </c>
      <c r="F4" s="30">
        <v>12202</v>
      </c>
      <c r="G4" s="30">
        <v>12368</v>
      </c>
      <c r="H4" s="30">
        <v>12359</v>
      </c>
      <c r="I4" s="30">
        <v>12312</v>
      </c>
      <c r="J4" s="30">
        <v>12131</v>
      </c>
      <c r="K4" s="30">
        <v>12266</v>
      </c>
      <c r="L4" s="30">
        <v>12330</v>
      </c>
      <c r="M4" s="30">
        <v>12254</v>
      </c>
      <c r="N4" s="30">
        <v>12203</v>
      </c>
      <c r="O4" s="30">
        <v>12254</v>
      </c>
      <c r="P4" s="30">
        <v>12286</v>
      </c>
      <c r="Q4" s="30">
        <v>12292</v>
      </c>
      <c r="R4" s="30">
        <v>12253</v>
      </c>
      <c r="S4" s="30">
        <v>12409</v>
      </c>
      <c r="T4" s="30">
        <v>12423</v>
      </c>
      <c r="U4" s="30">
        <v>12404</v>
      </c>
      <c r="V4" s="30">
        <v>12259</v>
      </c>
      <c r="W4" s="30">
        <v>12348</v>
      </c>
      <c r="X4" s="30">
        <v>12395</v>
      </c>
      <c r="Y4" s="30">
        <v>12370</v>
      </c>
      <c r="Z4" s="30">
        <v>12405</v>
      </c>
      <c r="AA4" s="30">
        <v>12529</v>
      </c>
      <c r="AB4" s="30">
        <v>12676</v>
      </c>
      <c r="AC4" s="30">
        <v>12709</v>
      </c>
      <c r="AD4" s="30">
        <v>12695</v>
      </c>
      <c r="AE4" s="30">
        <v>12848</v>
      </c>
      <c r="AF4" s="30" t="s">
        <v>449</v>
      </c>
      <c r="AG4" s="30" t="s">
        <v>449</v>
      </c>
      <c r="AH4" s="30" t="s">
        <v>449</v>
      </c>
      <c r="AI4" s="30" t="s">
        <v>449</v>
      </c>
      <c r="AJ4" s="30" t="s">
        <v>449</v>
      </c>
      <c r="AK4" s="30" t="s">
        <v>449</v>
      </c>
    </row>
    <row r="5" spans="1:37" x14ac:dyDescent="0.25">
      <c r="A5" s="30" t="s">
        <v>52</v>
      </c>
      <c r="B5" s="30">
        <v>6133</v>
      </c>
      <c r="C5" s="30">
        <v>6147</v>
      </c>
      <c r="D5" s="30">
        <v>6130</v>
      </c>
      <c r="E5" s="30">
        <v>6040</v>
      </c>
      <c r="F5" s="30">
        <v>6040</v>
      </c>
      <c r="G5" s="30">
        <v>6129</v>
      </c>
      <c r="H5" s="30">
        <v>6136</v>
      </c>
      <c r="I5" s="30">
        <v>6110</v>
      </c>
      <c r="J5" s="30">
        <v>6005</v>
      </c>
      <c r="K5" s="30">
        <v>6007</v>
      </c>
      <c r="L5" s="30">
        <v>6039</v>
      </c>
      <c r="M5" s="30">
        <v>6112</v>
      </c>
      <c r="N5" s="30">
        <v>6154</v>
      </c>
      <c r="O5" s="30">
        <v>6177</v>
      </c>
      <c r="P5" s="30">
        <v>6169</v>
      </c>
      <c r="Q5" s="30">
        <v>6022</v>
      </c>
      <c r="R5" s="30">
        <v>6016</v>
      </c>
      <c r="S5" s="30">
        <v>6131</v>
      </c>
      <c r="T5" s="30">
        <v>6159</v>
      </c>
      <c r="U5" s="30">
        <v>6105</v>
      </c>
      <c r="V5" s="30">
        <v>6034</v>
      </c>
      <c r="W5" s="30">
        <v>6036</v>
      </c>
      <c r="X5" s="30">
        <v>6025</v>
      </c>
      <c r="Y5" s="30">
        <v>6070</v>
      </c>
      <c r="Z5" s="30">
        <v>6179</v>
      </c>
      <c r="AA5" s="30">
        <v>6265</v>
      </c>
      <c r="AB5" s="30">
        <v>6323</v>
      </c>
      <c r="AC5" s="30">
        <v>6315</v>
      </c>
      <c r="AD5" s="30">
        <v>6331</v>
      </c>
      <c r="AE5" s="30">
        <v>6377</v>
      </c>
      <c r="AF5" s="30" t="s">
        <v>449</v>
      </c>
      <c r="AG5" s="30" t="s">
        <v>449</v>
      </c>
      <c r="AH5" s="30" t="s">
        <v>449</v>
      </c>
      <c r="AI5" s="30" t="s">
        <v>449</v>
      </c>
      <c r="AJ5" s="30" t="s">
        <v>449</v>
      </c>
      <c r="AK5" s="30" t="s">
        <v>449</v>
      </c>
    </row>
    <row r="6" spans="1:37" x14ac:dyDescent="0.25">
      <c r="A6" s="30" t="s">
        <v>53</v>
      </c>
      <c r="B6" s="30">
        <v>4293</v>
      </c>
      <c r="C6" s="30">
        <v>4279</v>
      </c>
      <c r="D6" s="30">
        <v>4252</v>
      </c>
      <c r="E6" s="30">
        <v>4168</v>
      </c>
      <c r="F6" s="30">
        <v>4234</v>
      </c>
      <c r="G6" s="30">
        <v>4360</v>
      </c>
      <c r="H6" s="30">
        <v>4469</v>
      </c>
      <c r="I6" s="30">
        <v>4456</v>
      </c>
      <c r="J6" s="30">
        <v>4253</v>
      </c>
      <c r="K6" s="30">
        <v>4214</v>
      </c>
      <c r="L6" s="30">
        <v>4232</v>
      </c>
      <c r="M6" s="30">
        <v>4224</v>
      </c>
      <c r="N6" s="30">
        <v>4219</v>
      </c>
      <c r="O6" s="30">
        <v>4185</v>
      </c>
      <c r="P6" s="30">
        <v>4157</v>
      </c>
      <c r="Q6" s="30">
        <v>4107</v>
      </c>
      <c r="R6" s="30">
        <v>4142</v>
      </c>
      <c r="S6" s="30">
        <v>4302</v>
      </c>
      <c r="T6" s="30">
        <v>4336</v>
      </c>
      <c r="U6" s="30">
        <v>4304</v>
      </c>
      <c r="V6" s="30">
        <v>4145</v>
      </c>
      <c r="W6" s="30">
        <v>4129</v>
      </c>
      <c r="X6" s="30">
        <v>4133</v>
      </c>
      <c r="Y6" s="30">
        <v>4141</v>
      </c>
      <c r="Z6" s="30">
        <v>4187</v>
      </c>
      <c r="AA6" s="30">
        <v>4234</v>
      </c>
      <c r="AB6" s="30">
        <v>4239</v>
      </c>
      <c r="AC6" s="30">
        <v>4215</v>
      </c>
      <c r="AD6" s="30">
        <v>4246</v>
      </c>
      <c r="AE6" s="30">
        <v>4380</v>
      </c>
      <c r="AF6" s="30" t="s">
        <v>449</v>
      </c>
      <c r="AG6" s="30" t="s">
        <v>449</v>
      </c>
      <c r="AH6" s="30" t="s">
        <v>449</v>
      </c>
      <c r="AI6" s="30" t="s">
        <v>449</v>
      </c>
      <c r="AJ6" s="30" t="s">
        <v>449</v>
      </c>
      <c r="AK6" s="30" t="s">
        <v>449</v>
      </c>
    </row>
    <row r="7" spans="1:37" x14ac:dyDescent="0.25">
      <c r="A7" s="30" t="s">
        <v>54</v>
      </c>
      <c r="B7" s="30">
        <v>15735</v>
      </c>
      <c r="C7" s="30">
        <v>15889</v>
      </c>
      <c r="D7" s="30">
        <v>15833</v>
      </c>
      <c r="E7" s="30">
        <v>15832</v>
      </c>
      <c r="F7" s="30">
        <v>15788</v>
      </c>
      <c r="G7" s="30">
        <v>15872</v>
      </c>
      <c r="H7" s="30">
        <v>15741</v>
      </c>
      <c r="I7" s="30">
        <v>15698</v>
      </c>
      <c r="J7" s="30">
        <v>15658</v>
      </c>
      <c r="K7" s="30">
        <v>15819</v>
      </c>
      <c r="L7" s="30">
        <v>15885</v>
      </c>
      <c r="M7" s="30">
        <v>15864</v>
      </c>
      <c r="N7" s="30">
        <v>15789</v>
      </c>
      <c r="O7" s="30">
        <v>15902</v>
      </c>
      <c r="P7" s="30">
        <v>15904</v>
      </c>
      <c r="Q7" s="30">
        <v>15865</v>
      </c>
      <c r="R7" s="30">
        <v>15718</v>
      </c>
      <c r="S7" s="30">
        <v>15781</v>
      </c>
      <c r="T7" s="30">
        <v>15692</v>
      </c>
      <c r="U7" s="30">
        <v>15651</v>
      </c>
      <c r="V7" s="30">
        <v>15678</v>
      </c>
      <c r="W7" s="30">
        <v>15797</v>
      </c>
      <c r="X7" s="30">
        <v>15848</v>
      </c>
      <c r="Y7" s="30">
        <v>15805</v>
      </c>
      <c r="Z7" s="30">
        <v>15760</v>
      </c>
      <c r="AA7" s="30">
        <v>16091</v>
      </c>
      <c r="AB7" s="30">
        <v>16188</v>
      </c>
      <c r="AC7" s="30">
        <v>16318</v>
      </c>
      <c r="AD7" s="30">
        <v>16181</v>
      </c>
      <c r="AE7" s="30">
        <v>16102</v>
      </c>
      <c r="AF7" s="30" t="s">
        <v>449</v>
      </c>
      <c r="AG7" s="30" t="s">
        <v>449</v>
      </c>
      <c r="AH7" s="30" t="s">
        <v>449</v>
      </c>
      <c r="AI7" s="30" t="s">
        <v>449</v>
      </c>
      <c r="AJ7" s="30" t="s">
        <v>449</v>
      </c>
      <c r="AK7" s="30" t="s">
        <v>449</v>
      </c>
    </row>
    <row r="8" spans="1:37" x14ac:dyDescent="0.25">
      <c r="A8" s="30" t="s">
        <v>55</v>
      </c>
      <c r="B8" s="30">
        <v>252</v>
      </c>
      <c r="C8" s="30">
        <v>247</v>
      </c>
      <c r="D8" s="30">
        <v>243</v>
      </c>
      <c r="E8" s="30">
        <v>237</v>
      </c>
      <c r="F8" s="30">
        <v>244</v>
      </c>
      <c r="G8" s="30">
        <v>253</v>
      </c>
      <c r="H8" s="30">
        <v>256</v>
      </c>
      <c r="I8" s="30">
        <v>255</v>
      </c>
      <c r="J8" s="30">
        <v>240</v>
      </c>
      <c r="K8" s="30">
        <v>241</v>
      </c>
      <c r="L8" s="30">
        <v>243</v>
      </c>
      <c r="M8" s="30">
        <v>239</v>
      </c>
      <c r="N8" s="30">
        <v>247</v>
      </c>
      <c r="O8" s="30">
        <v>244</v>
      </c>
      <c r="P8" s="30">
        <v>243</v>
      </c>
      <c r="Q8" s="30">
        <v>234</v>
      </c>
      <c r="R8" s="30">
        <v>237</v>
      </c>
      <c r="S8" s="30">
        <v>246</v>
      </c>
      <c r="T8" s="30">
        <v>252</v>
      </c>
      <c r="U8" s="30">
        <v>250</v>
      </c>
      <c r="V8" s="30">
        <v>240</v>
      </c>
      <c r="W8" s="30">
        <v>240</v>
      </c>
      <c r="X8" s="30">
        <v>241</v>
      </c>
      <c r="Y8" s="30">
        <v>242</v>
      </c>
      <c r="Z8" s="30">
        <v>244</v>
      </c>
      <c r="AA8" s="30">
        <v>245</v>
      </c>
      <c r="AB8" s="30">
        <v>246</v>
      </c>
      <c r="AC8" s="30">
        <v>238</v>
      </c>
      <c r="AD8" s="30">
        <v>242</v>
      </c>
      <c r="AE8" s="30">
        <v>253</v>
      </c>
      <c r="AF8" s="30" t="s">
        <v>449</v>
      </c>
      <c r="AG8" s="30" t="s">
        <v>449</v>
      </c>
      <c r="AH8" s="30" t="s">
        <v>449</v>
      </c>
      <c r="AI8" s="30" t="s">
        <v>449</v>
      </c>
      <c r="AJ8" s="30" t="s">
        <v>449</v>
      </c>
      <c r="AK8" s="30" t="s">
        <v>449</v>
      </c>
    </row>
    <row r="9" spans="1:37" x14ac:dyDescent="0.25">
      <c r="A9" s="30" t="s">
        <v>56</v>
      </c>
      <c r="B9" s="30">
        <v>10002</v>
      </c>
      <c r="C9" s="30">
        <v>9989</v>
      </c>
      <c r="D9" s="30">
        <v>9998</v>
      </c>
      <c r="E9" s="30">
        <v>9990</v>
      </c>
      <c r="F9" s="30">
        <v>10108</v>
      </c>
      <c r="G9" s="30">
        <v>10295</v>
      </c>
      <c r="H9" s="30">
        <v>10279</v>
      </c>
      <c r="I9" s="30">
        <v>10249</v>
      </c>
      <c r="J9" s="30">
        <v>10061</v>
      </c>
      <c r="K9" s="30">
        <v>10136</v>
      </c>
      <c r="L9" s="30">
        <v>10084</v>
      </c>
      <c r="M9" s="30">
        <v>10093</v>
      </c>
      <c r="N9" s="30">
        <v>10098</v>
      </c>
      <c r="O9" s="30">
        <v>10117</v>
      </c>
      <c r="P9" s="30">
        <v>10125</v>
      </c>
      <c r="Q9" s="30">
        <v>10100</v>
      </c>
      <c r="R9" s="30">
        <v>10160</v>
      </c>
      <c r="S9" s="30">
        <v>10362</v>
      </c>
      <c r="T9" s="30">
        <v>10326</v>
      </c>
      <c r="U9" s="30">
        <v>10288</v>
      </c>
      <c r="V9" s="30">
        <v>10130</v>
      </c>
      <c r="W9" s="30">
        <v>10138</v>
      </c>
      <c r="X9" s="30">
        <v>10117</v>
      </c>
      <c r="Y9" s="30">
        <v>10070</v>
      </c>
      <c r="Z9" s="30">
        <v>10161</v>
      </c>
      <c r="AA9" s="30">
        <v>10219</v>
      </c>
      <c r="AB9" s="30">
        <v>10347</v>
      </c>
      <c r="AC9" s="30">
        <v>10440</v>
      </c>
      <c r="AD9" s="30">
        <v>10468</v>
      </c>
      <c r="AE9" s="30">
        <v>10644</v>
      </c>
      <c r="AF9" s="30" t="s">
        <v>449</v>
      </c>
      <c r="AG9" s="30" t="s">
        <v>449</v>
      </c>
      <c r="AH9" s="30" t="s">
        <v>449</v>
      </c>
      <c r="AI9" s="30" t="s">
        <v>449</v>
      </c>
      <c r="AJ9" s="30" t="s">
        <v>449</v>
      </c>
      <c r="AK9" s="30" t="s">
        <v>449</v>
      </c>
    </row>
    <row r="10" spans="1:37" x14ac:dyDescent="0.25">
      <c r="A10" s="30" t="s">
        <v>57</v>
      </c>
      <c r="B10" s="30">
        <v>18442</v>
      </c>
      <c r="C10" s="30">
        <v>18465</v>
      </c>
      <c r="D10" s="30">
        <v>18489</v>
      </c>
      <c r="E10" s="30">
        <v>18694</v>
      </c>
      <c r="F10" s="30">
        <v>18721</v>
      </c>
      <c r="G10" s="30">
        <v>19095</v>
      </c>
      <c r="H10" s="30">
        <v>18773</v>
      </c>
      <c r="I10" s="30">
        <v>18556</v>
      </c>
      <c r="J10" s="30">
        <v>18358</v>
      </c>
      <c r="K10" s="30">
        <v>18543</v>
      </c>
      <c r="L10" s="30">
        <v>18677</v>
      </c>
      <c r="M10" s="30">
        <v>18640</v>
      </c>
      <c r="N10" s="30">
        <v>18432</v>
      </c>
      <c r="O10" s="30">
        <v>18609</v>
      </c>
      <c r="P10" s="30">
        <v>18696</v>
      </c>
      <c r="Q10" s="30">
        <v>18719</v>
      </c>
      <c r="R10" s="30">
        <v>18706</v>
      </c>
      <c r="S10" s="30">
        <v>18954</v>
      </c>
      <c r="T10" s="30">
        <v>18817</v>
      </c>
      <c r="U10" s="30">
        <v>18691</v>
      </c>
      <c r="V10" s="30">
        <v>18552</v>
      </c>
      <c r="W10" s="30">
        <v>18596</v>
      </c>
      <c r="X10" s="30">
        <v>18592</v>
      </c>
      <c r="Y10" s="30">
        <v>18541</v>
      </c>
      <c r="Z10" s="30">
        <v>18408</v>
      </c>
      <c r="AA10" s="30">
        <v>18847</v>
      </c>
      <c r="AB10" s="30">
        <v>19055</v>
      </c>
      <c r="AC10" s="30">
        <v>19224</v>
      </c>
      <c r="AD10" s="30">
        <v>19071</v>
      </c>
      <c r="AE10" s="30">
        <v>19238</v>
      </c>
      <c r="AF10" s="30" t="s">
        <v>449</v>
      </c>
      <c r="AG10" s="30" t="s">
        <v>449</v>
      </c>
      <c r="AH10" s="30" t="s">
        <v>449</v>
      </c>
      <c r="AI10" s="30" t="s">
        <v>449</v>
      </c>
      <c r="AJ10" s="30" t="s">
        <v>449</v>
      </c>
      <c r="AK10" s="30" t="s">
        <v>449</v>
      </c>
    </row>
    <row r="11" spans="1:37" x14ac:dyDescent="0.25">
      <c r="A11" s="30" t="s">
        <v>58</v>
      </c>
      <c r="B11" s="30">
        <v>17431</v>
      </c>
      <c r="C11" s="30">
        <v>17425</v>
      </c>
      <c r="D11" s="30">
        <v>17442</v>
      </c>
      <c r="E11" s="30">
        <v>17477</v>
      </c>
      <c r="F11" s="30">
        <v>17513</v>
      </c>
      <c r="G11" s="30">
        <v>17729</v>
      </c>
      <c r="H11" s="30">
        <v>17750</v>
      </c>
      <c r="I11" s="30">
        <v>17692</v>
      </c>
      <c r="J11" s="30">
        <v>17411</v>
      </c>
      <c r="K11" s="30">
        <v>17590</v>
      </c>
      <c r="L11" s="30">
        <v>17668</v>
      </c>
      <c r="M11" s="30">
        <v>17584</v>
      </c>
      <c r="N11" s="30">
        <v>17511</v>
      </c>
      <c r="O11" s="30">
        <v>17591</v>
      </c>
      <c r="P11" s="30">
        <v>17625</v>
      </c>
      <c r="Q11" s="30">
        <v>17605</v>
      </c>
      <c r="R11" s="30">
        <v>17580</v>
      </c>
      <c r="S11" s="30">
        <v>17841</v>
      </c>
      <c r="T11" s="30">
        <v>17880</v>
      </c>
      <c r="U11" s="30">
        <v>17834</v>
      </c>
      <c r="V11" s="30">
        <v>17588</v>
      </c>
      <c r="W11" s="30">
        <v>17689</v>
      </c>
      <c r="X11" s="30">
        <v>17774</v>
      </c>
      <c r="Y11" s="30">
        <v>17724</v>
      </c>
      <c r="Z11" s="30">
        <v>17774</v>
      </c>
      <c r="AA11" s="30">
        <v>17948</v>
      </c>
      <c r="AB11" s="30">
        <v>18165</v>
      </c>
      <c r="AC11" s="30">
        <v>18193</v>
      </c>
      <c r="AD11" s="30">
        <v>18178</v>
      </c>
      <c r="AE11" s="30">
        <v>18423</v>
      </c>
      <c r="AF11" s="30" t="s">
        <v>449</v>
      </c>
      <c r="AG11" s="30" t="s">
        <v>449</v>
      </c>
      <c r="AH11" s="30" t="s">
        <v>449</v>
      </c>
      <c r="AI11" s="30" t="s">
        <v>449</v>
      </c>
      <c r="AJ11" s="30" t="s">
        <v>449</v>
      </c>
      <c r="AK11" s="30" t="s">
        <v>449</v>
      </c>
    </row>
    <row r="12" spans="1:37" x14ac:dyDescent="0.25">
      <c r="A12" s="30" t="s">
        <v>59</v>
      </c>
      <c r="B12" s="30">
        <v>197</v>
      </c>
      <c r="C12" s="30">
        <v>193</v>
      </c>
      <c r="D12" s="30">
        <v>194</v>
      </c>
      <c r="E12" s="30">
        <v>199</v>
      </c>
      <c r="F12" s="30">
        <v>215</v>
      </c>
      <c r="G12" s="30">
        <v>241</v>
      </c>
      <c r="H12" s="30">
        <v>263</v>
      </c>
      <c r="I12" s="30">
        <v>262</v>
      </c>
      <c r="J12" s="30">
        <v>210</v>
      </c>
      <c r="K12" s="30">
        <v>194</v>
      </c>
      <c r="L12" s="30">
        <v>187</v>
      </c>
      <c r="M12" s="30">
        <v>190</v>
      </c>
      <c r="N12" s="30">
        <v>189</v>
      </c>
      <c r="O12" s="30">
        <v>191</v>
      </c>
      <c r="P12" s="30">
        <v>195</v>
      </c>
      <c r="Q12" s="30">
        <v>193</v>
      </c>
      <c r="R12" s="30">
        <v>206</v>
      </c>
      <c r="S12" s="30">
        <v>237</v>
      </c>
      <c r="T12" s="30">
        <v>268</v>
      </c>
      <c r="U12" s="30">
        <v>268</v>
      </c>
      <c r="V12" s="30">
        <v>223</v>
      </c>
      <c r="W12" s="30">
        <v>204</v>
      </c>
      <c r="X12" s="30">
        <v>189</v>
      </c>
      <c r="Y12" s="30">
        <v>189</v>
      </c>
      <c r="Z12" s="30">
        <v>186</v>
      </c>
      <c r="AA12" s="30">
        <v>185</v>
      </c>
      <c r="AB12" s="30">
        <v>190</v>
      </c>
      <c r="AC12" s="30">
        <v>185</v>
      </c>
      <c r="AD12" s="30">
        <v>201</v>
      </c>
      <c r="AE12" s="30">
        <v>238</v>
      </c>
      <c r="AF12" s="30" t="s">
        <v>449</v>
      </c>
      <c r="AG12" s="30" t="s">
        <v>449</v>
      </c>
      <c r="AH12" s="30" t="s">
        <v>449</v>
      </c>
      <c r="AI12" s="30" t="s">
        <v>449</v>
      </c>
      <c r="AJ12" s="30" t="s">
        <v>449</v>
      </c>
      <c r="AK12" s="30" t="s">
        <v>449</v>
      </c>
    </row>
    <row r="13" spans="1:37" x14ac:dyDescent="0.25">
      <c r="A13" s="30" t="s">
        <v>60</v>
      </c>
      <c r="B13" s="30">
        <v>25423</v>
      </c>
      <c r="C13" s="30">
        <v>25466</v>
      </c>
      <c r="D13" s="30">
        <v>25503</v>
      </c>
      <c r="E13" s="30">
        <v>25552</v>
      </c>
      <c r="F13" s="30">
        <v>25588</v>
      </c>
      <c r="G13" s="30">
        <v>25899</v>
      </c>
      <c r="H13" s="30">
        <v>25914</v>
      </c>
      <c r="I13" s="30">
        <v>25875</v>
      </c>
      <c r="J13" s="30">
        <v>25539</v>
      </c>
      <c r="K13" s="30">
        <v>25830</v>
      </c>
      <c r="L13" s="30">
        <v>25944</v>
      </c>
      <c r="M13" s="30">
        <v>25773</v>
      </c>
      <c r="N13" s="30">
        <v>25666</v>
      </c>
      <c r="O13" s="30">
        <v>25751</v>
      </c>
      <c r="P13" s="30">
        <v>25794</v>
      </c>
      <c r="Q13" s="30">
        <v>25817</v>
      </c>
      <c r="R13" s="30">
        <v>25748</v>
      </c>
      <c r="S13" s="30">
        <v>26091</v>
      </c>
      <c r="T13" s="30">
        <v>26114</v>
      </c>
      <c r="U13" s="30">
        <v>26074</v>
      </c>
      <c r="V13" s="30">
        <v>25800</v>
      </c>
      <c r="W13" s="30">
        <v>25996</v>
      </c>
      <c r="X13" s="30">
        <v>26117</v>
      </c>
      <c r="Y13" s="30">
        <v>26056</v>
      </c>
      <c r="Z13" s="30">
        <v>26101</v>
      </c>
      <c r="AA13" s="30">
        <v>26310</v>
      </c>
      <c r="AB13" s="30">
        <v>26598</v>
      </c>
      <c r="AC13" s="30">
        <v>26706</v>
      </c>
      <c r="AD13" s="30">
        <v>26687</v>
      </c>
      <c r="AE13" s="30">
        <v>26987</v>
      </c>
      <c r="AF13" s="30" t="s">
        <v>449</v>
      </c>
      <c r="AG13" s="30" t="s">
        <v>449</v>
      </c>
      <c r="AH13" s="30" t="s">
        <v>449</v>
      </c>
      <c r="AI13" s="30" t="s">
        <v>449</v>
      </c>
      <c r="AJ13" s="30" t="s">
        <v>449</v>
      </c>
      <c r="AK13" s="30" t="s">
        <v>449</v>
      </c>
    </row>
    <row r="14" spans="1:37" x14ac:dyDescent="0.25">
      <c r="A14" s="30" t="s">
        <v>61</v>
      </c>
      <c r="B14" s="30">
        <v>3541</v>
      </c>
      <c r="C14" s="30">
        <v>3545</v>
      </c>
      <c r="D14" s="30">
        <v>3545</v>
      </c>
      <c r="E14" s="30">
        <v>3520</v>
      </c>
      <c r="F14" s="30">
        <v>3528</v>
      </c>
      <c r="G14" s="30">
        <v>3568</v>
      </c>
      <c r="H14" s="30">
        <v>3542</v>
      </c>
      <c r="I14" s="30">
        <v>3530</v>
      </c>
      <c r="J14" s="30">
        <v>3508</v>
      </c>
      <c r="K14" s="30">
        <v>3526</v>
      </c>
      <c r="L14" s="30">
        <v>3551</v>
      </c>
      <c r="M14" s="30">
        <v>3551</v>
      </c>
      <c r="N14" s="30">
        <v>3555</v>
      </c>
      <c r="O14" s="30">
        <v>3564</v>
      </c>
      <c r="P14" s="30">
        <v>3557</v>
      </c>
      <c r="Q14" s="30">
        <v>3540</v>
      </c>
      <c r="R14" s="30">
        <v>3534</v>
      </c>
      <c r="S14" s="30">
        <v>3565</v>
      </c>
      <c r="T14" s="30">
        <v>3533</v>
      </c>
      <c r="U14" s="30">
        <v>3541</v>
      </c>
      <c r="V14" s="30">
        <v>3515</v>
      </c>
      <c r="W14" s="30">
        <v>3516</v>
      </c>
      <c r="X14" s="30">
        <v>3532</v>
      </c>
      <c r="Y14" s="30">
        <v>3519</v>
      </c>
      <c r="Z14" s="30">
        <v>3555</v>
      </c>
      <c r="AA14" s="30">
        <v>3592</v>
      </c>
      <c r="AB14" s="30">
        <v>3637</v>
      </c>
      <c r="AC14" s="30">
        <v>3650</v>
      </c>
      <c r="AD14" s="30">
        <v>3633</v>
      </c>
      <c r="AE14" s="30">
        <v>3656</v>
      </c>
      <c r="AF14" s="30" t="s">
        <v>449</v>
      </c>
      <c r="AG14" s="30" t="s">
        <v>449</v>
      </c>
      <c r="AH14" s="30" t="s">
        <v>449</v>
      </c>
      <c r="AI14" s="30" t="s">
        <v>449</v>
      </c>
      <c r="AJ14" s="30" t="s">
        <v>449</v>
      </c>
      <c r="AK14" s="30" t="s">
        <v>449</v>
      </c>
    </row>
    <row r="15" spans="1:37" x14ac:dyDescent="0.25">
      <c r="A15" s="30" t="s">
        <v>62</v>
      </c>
      <c r="B15" s="30">
        <v>1849</v>
      </c>
      <c r="C15" s="30">
        <v>1851</v>
      </c>
      <c r="D15" s="30">
        <v>1843</v>
      </c>
      <c r="E15" s="30">
        <v>1825</v>
      </c>
      <c r="F15" s="30">
        <v>1831</v>
      </c>
      <c r="G15" s="30">
        <v>1853</v>
      </c>
      <c r="H15" s="30">
        <v>1873</v>
      </c>
      <c r="I15" s="30">
        <v>1870</v>
      </c>
      <c r="J15" s="30">
        <v>1793</v>
      </c>
      <c r="K15" s="30">
        <v>1815</v>
      </c>
      <c r="L15" s="30">
        <v>1819</v>
      </c>
      <c r="M15" s="30">
        <v>1843</v>
      </c>
      <c r="N15" s="30">
        <v>1874</v>
      </c>
      <c r="O15" s="30">
        <v>1883</v>
      </c>
      <c r="P15" s="30">
        <v>1888</v>
      </c>
      <c r="Q15" s="30">
        <v>1856</v>
      </c>
      <c r="R15" s="30">
        <v>1855</v>
      </c>
      <c r="S15" s="30">
        <v>1899</v>
      </c>
      <c r="T15" s="30">
        <v>1931</v>
      </c>
      <c r="U15" s="30">
        <v>1921</v>
      </c>
      <c r="V15" s="30">
        <v>1848</v>
      </c>
      <c r="W15" s="30">
        <v>1851</v>
      </c>
      <c r="X15" s="30">
        <v>1847</v>
      </c>
      <c r="Y15" s="30">
        <v>1856</v>
      </c>
      <c r="Z15" s="30">
        <v>1886</v>
      </c>
      <c r="AA15" s="30">
        <v>1897</v>
      </c>
      <c r="AB15" s="30">
        <v>1920</v>
      </c>
      <c r="AC15" s="30">
        <v>1896</v>
      </c>
      <c r="AD15" s="30">
        <v>1896</v>
      </c>
      <c r="AE15" s="30">
        <v>1919</v>
      </c>
      <c r="AF15" s="30" t="s">
        <v>449</v>
      </c>
      <c r="AG15" s="30" t="s">
        <v>449</v>
      </c>
      <c r="AH15" s="30" t="s">
        <v>449</v>
      </c>
      <c r="AI15" s="30" t="s">
        <v>449</v>
      </c>
      <c r="AJ15" s="30" t="s">
        <v>449</v>
      </c>
      <c r="AK15" s="30" t="s">
        <v>449</v>
      </c>
    </row>
    <row r="16" spans="1:37" x14ac:dyDescent="0.25">
      <c r="A16" s="30" t="s">
        <v>63</v>
      </c>
      <c r="B16" s="30">
        <v>1139</v>
      </c>
      <c r="C16" s="30">
        <v>1139</v>
      </c>
      <c r="D16" s="30">
        <v>1138</v>
      </c>
      <c r="E16" s="30">
        <v>1129</v>
      </c>
      <c r="F16" s="30">
        <v>1133</v>
      </c>
      <c r="G16" s="30">
        <v>1136</v>
      </c>
      <c r="H16" s="30">
        <v>1130</v>
      </c>
      <c r="I16" s="30">
        <v>1131</v>
      </c>
      <c r="J16" s="30">
        <v>1075</v>
      </c>
      <c r="K16" s="30">
        <v>1101</v>
      </c>
      <c r="L16" s="30">
        <v>1099</v>
      </c>
      <c r="M16" s="30">
        <v>1116</v>
      </c>
      <c r="N16" s="30">
        <v>1121</v>
      </c>
      <c r="O16" s="30">
        <v>1136</v>
      </c>
      <c r="P16" s="30">
        <v>1147</v>
      </c>
      <c r="Q16" s="30">
        <v>1122</v>
      </c>
      <c r="R16" s="30">
        <v>1123</v>
      </c>
      <c r="S16" s="30">
        <v>1130</v>
      </c>
      <c r="T16" s="30">
        <v>1149</v>
      </c>
      <c r="U16" s="30">
        <v>1151</v>
      </c>
      <c r="V16" s="30">
        <v>1112</v>
      </c>
      <c r="W16" s="30">
        <v>1118</v>
      </c>
      <c r="X16" s="30">
        <v>1106</v>
      </c>
      <c r="Y16" s="30">
        <v>1106</v>
      </c>
      <c r="Z16" s="30">
        <v>1106</v>
      </c>
      <c r="AA16" s="30">
        <v>1133</v>
      </c>
      <c r="AB16" s="30">
        <v>1151</v>
      </c>
      <c r="AC16" s="30">
        <v>1144</v>
      </c>
      <c r="AD16" s="30">
        <v>1139</v>
      </c>
      <c r="AE16" s="30">
        <v>1144</v>
      </c>
      <c r="AF16" s="30" t="s">
        <v>449</v>
      </c>
      <c r="AG16" s="30" t="s">
        <v>449</v>
      </c>
      <c r="AH16" s="30" t="s">
        <v>449</v>
      </c>
      <c r="AI16" s="30" t="s">
        <v>449</v>
      </c>
      <c r="AJ16" s="30" t="s">
        <v>449</v>
      </c>
      <c r="AK16" s="30" t="s">
        <v>449</v>
      </c>
    </row>
    <row r="17" spans="1:37" x14ac:dyDescent="0.25">
      <c r="A17" s="30" t="s">
        <v>64</v>
      </c>
      <c r="B17" s="30">
        <v>10372</v>
      </c>
      <c r="C17" s="30">
        <v>10366</v>
      </c>
      <c r="D17" s="30">
        <v>10404</v>
      </c>
      <c r="E17" s="30">
        <v>10392</v>
      </c>
      <c r="F17" s="30">
        <v>10410</v>
      </c>
      <c r="G17" s="30">
        <v>10566</v>
      </c>
      <c r="H17" s="30">
        <v>10547</v>
      </c>
      <c r="I17" s="30">
        <v>10529</v>
      </c>
      <c r="J17" s="30">
        <v>10344</v>
      </c>
      <c r="K17" s="30">
        <v>10402</v>
      </c>
      <c r="L17" s="30">
        <v>10457</v>
      </c>
      <c r="M17" s="30">
        <v>10444</v>
      </c>
      <c r="N17" s="30">
        <v>10449</v>
      </c>
      <c r="O17" s="30">
        <v>10452</v>
      </c>
      <c r="P17" s="30">
        <v>10463</v>
      </c>
      <c r="Q17" s="30">
        <v>10421</v>
      </c>
      <c r="R17" s="30">
        <v>10396</v>
      </c>
      <c r="S17" s="30">
        <v>10582</v>
      </c>
      <c r="T17" s="30">
        <v>10540</v>
      </c>
      <c r="U17" s="30">
        <v>10513</v>
      </c>
      <c r="V17" s="30">
        <v>10330</v>
      </c>
      <c r="W17" s="30">
        <v>10400</v>
      </c>
      <c r="X17" s="30">
        <v>10443</v>
      </c>
      <c r="Y17" s="30">
        <v>10415</v>
      </c>
      <c r="Z17" s="30">
        <v>10506</v>
      </c>
      <c r="AA17" s="30">
        <v>10564</v>
      </c>
      <c r="AB17" s="30">
        <v>10670</v>
      </c>
      <c r="AC17" s="30">
        <v>10702</v>
      </c>
      <c r="AD17" s="30">
        <v>10668</v>
      </c>
      <c r="AE17" s="30">
        <v>10828</v>
      </c>
      <c r="AF17" s="30" t="s">
        <v>449</v>
      </c>
      <c r="AG17" s="30" t="s">
        <v>449</v>
      </c>
      <c r="AH17" s="30" t="s">
        <v>449</v>
      </c>
      <c r="AI17" s="30" t="s">
        <v>449</v>
      </c>
      <c r="AJ17" s="30" t="s">
        <v>449</v>
      </c>
      <c r="AK17" s="30" t="s">
        <v>449</v>
      </c>
    </row>
    <row r="18" spans="1:37" x14ac:dyDescent="0.25">
      <c r="A18" s="30" t="s">
        <v>65</v>
      </c>
      <c r="B18" s="30">
        <v>5768</v>
      </c>
      <c r="C18" s="30">
        <v>5758</v>
      </c>
      <c r="D18" s="30">
        <v>5774</v>
      </c>
      <c r="E18" s="30">
        <v>5723</v>
      </c>
      <c r="F18" s="30">
        <v>5744</v>
      </c>
      <c r="G18" s="30">
        <v>5781</v>
      </c>
      <c r="H18" s="30">
        <v>5709</v>
      </c>
      <c r="I18" s="30">
        <v>5696</v>
      </c>
      <c r="J18" s="30">
        <v>5603</v>
      </c>
      <c r="K18" s="30">
        <v>5635</v>
      </c>
      <c r="L18" s="30">
        <v>5681</v>
      </c>
      <c r="M18" s="30">
        <v>5674</v>
      </c>
      <c r="N18" s="30">
        <v>5688</v>
      </c>
      <c r="O18" s="30">
        <v>5661</v>
      </c>
      <c r="P18" s="30">
        <v>5682</v>
      </c>
      <c r="Q18" s="30">
        <v>5643</v>
      </c>
      <c r="R18" s="30">
        <v>5627</v>
      </c>
      <c r="S18" s="30">
        <v>5674</v>
      </c>
      <c r="T18" s="30">
        <v>5603</v>
      </c>
      <c r="U18" s="30">
        <v>5562</v>
      </c>
      <c r="V18" s="30">
        <v>5510</v>
      </c>
      <c r="W18" s="30">
        <v>5586</v>
      </c>
      <c r="X18" s="30">
        <v>5617</v>
      </c>
      <c r="Y18" s="30">
        <v>5598</v>
      </c>
      <c r="Z18" s="30">
        <v>5681</v>
      </c>
      <c r="AA18" s="30">
        <v>5703</v>
      </c>
      <c r="AB18" s="30">
        <v>5761</v>
      </c>
      <c r="AC18" s="30">
        <v>5777</v>
      </c>
      <c r="AD18" s="30">
        <v>5752</v>
      </c>
      <c r="AE18" s="30">
        <v>5772</v>
      </c>
      <c r="AF18" s="30" t="s">
        <v>449</v>
      </c>
      <c r="AG18" s="30" t="s">
        <v>449</v>
      </c>
      <c r="AH18" s="30" t="s">
        <v>449</v>
      </c>
      <c r="AI18" s="30" t="s">
        <v>449</v>
      </c>
      <c r="AJ18" s="30" t="s">
        <v>449</v>
      </c>
      <c r="AK18" s="30" t="s">
        <v>449</v>
      </c>
    </row>
    <row r="19" spans="1:37" x14ac:dyDescent="0.25">
      <c r="A19" s="30" t="s">
        <v>66</v>
      </c>
      <c r="B19" s="30">
        <v>10035</v>
      </c>
      <c r="C19" s="30">
        <v>10024</v>
      </c>
      <c r="D19" s="30">
        <v>10039</v>
      </c>
      <c r="E19" s="30">
        <v>9934</v>
      </c>
      <c r="F19" s="30">
        <v>9979</v>
      </c>
      <c r="G19" s="30">
        <v>10037</v>
      </c>
      <c r="H19" s="30">
        <v>9933</v>
      </c>
      <c r="I19" s="30">
        <v>9914</v>
      </c>
      <c r="J19" s="30">
        <v>9651</v>
      </c>
      <c r="K19" s="30">
        <v>9748</v>
      </c>
      <c r="L19" s="30">
        <v>9799</v>
      </c>
      <c r="M19" s="30">
        <v>9854</v>
      </c>
      <c r="N19" s="30">
        <v>9907</v>
      </c>
      <c r="O19" s="30">
        <v>9875</v>
      </c>
      <c r="P19" s="30">
        <v>9907</v>
      </c>
      <c r="Q19" s="30">
        <v>9795</v>
      </c>
      <c r="R19" s="30">
        <v>9790</v>
      </c>
      <c r="S19" s="30">
        <v>9893</v>
      </c>
      <c r="T19" s="30">
        <v>9822</v>
      </c>
      <c r="U19" s="30">
        <v>9753</v>
      </c>
      <c r="V19" s="30">
        <v>9575</v>
      </c>
      <c r="W19" s="30">
        <v>9697</v>
      </c>
      <c r="X19" s="30">
        <v>9704</v>
      </c>
      <c r="Y19" s="30">
        <v>9684</v>
      </c>
      <c r="Z19" s="30">
        <v>9853</v>
      </c>
      <c r="AA19" s="30">
        <v>9891</v>
      </c>
      <c r="AB19" s="30">
        <v>10015</v>
      </c>
      <c r="AC19" s="30">
        <v>9992</v>
      </c>
      <c r="AD19" s="30">
        <v>9965</v>
      </c>
      <c r="AE19" s="30">
        <v>10035</v>
      </c>
      <c r="AF19" s="30" t="s">
        <v>449</v>
      </c>
      <c r="AG19" s="30" t="s">
        <v>449</v>
      </c>
      <c r="AH19" s="30" t="s">
        <v>449</v>
      </c>
      <c r="AI19" s="30" t="s">
        <v>449</v>
      </c>
      <c r="AJ19" s="30" t="s">
        <v>449</v>
      </c>
      <c r="AK19" s="30" t="s">
        <v>449</v>
      </c>
    </row>
    <row r="20" spans="1:37" x14ac:dyDescent="0.25">
      <c r="A20" s="30" t="s">
        <v>67</v>
      </c>
      <c r="B20" s="30">
        <v>23895</v>
      </c>
      <c r="C20" s="30">
        <v>23833</v>
      </c>
      <c r="D20" s="30">
        <v>23854</v>
      </c>
      <c r="E20" s="30">
        <v>23854</v>
      </c>
      <c r="F20" s="30">
        <v>23961</v>
      </c>
      <c r="G20" s="30">
        <v>24252</v>
      </c>
      <c r="H20" s="30">
        <v>24143</v>
      </c>
      <c r="I20" s="30">
        <v>24112</v>
      </c>
      <c r="J20" s="30">
        <v>23996</v>
      </c>
      <c r="K20" s="30">
        <v>24117</v>
      </c>
      <c r="L20" s="30">
        <v>24170</v>
      </c>
      <c r="M20" s="30">
        <v>24093</v>
      </c>
      <c r="N20" s="30">
        <v>23983</v>
      </c>
      <c r="O20" s="30">
        <v>24049</v>
      </c>
      <c r="P20" s="30">
        <v>24097</v>
      </c>
      <c r="Q20" s="30">
        <v>24010</v>
      </c>
      <c r="R20" s="30">
        <v>24044</v>
      </c>
      <c r="S20" s="30">
        <v>24389</v>
      </c>
      <c r="T20" s="30">
        <v>24158</v>
      </c>
      <c r="U20" s="30">
        <v>24072</v>
      </c>
      <c r="V20" s="30">
        <v>23991</v>
      </c>
      <c r="W20" s="30">
        <v>24035</v>
      </c>
      <c r="X20" s="30">
        <v>24052</v>
      </c>
      <c r="Y20" s="30">
        <v>23859</v>
      </c>
      <c r="Z20" s="30">
        <v>23956</v>
      </c>
      <c r="AA20" s="30">
        <v>24252</v>
      </c>
      <c r="AB20" s="30">
        <v>24496</v>
      </c>
      <c r="AC20" s="30">
        <v>24621</v>
      </c>
      <c r="AD20" s="30">
        <v>24763</v>
      </c>
      <c r="AE20" s="30">
        <v>24816</v>
      </c>
      <c r="AF20" s="30" t="s">
        <v>449</v>
      </c>
      <c r="AG20" s="30" t="s">
        <v>449</v>
      </c>
      <c r="AH20" s="30" t="s">
        <v>449</v>
      </c>
      <c r="AI20" s="30" t="s">
        <v>449</v>
      </c>
      <c r="AJ20" s="30" t="s">
        <v>449</v>
      </c>
      <c r="AK20" s="30" t="s">
        <v>449</v>
      </c>
    </row>
    <row r="21" spans="1:37" x14ac:dyDescent="0.25">
      <c r="A21" s="30" t="s">
        <v>68</v>
      </c>
      <c r="B21" s="30">
        <v>9225</v>
      </c>
      <c r="C21" s="30">
        <v>9259</v>
      </c>
      <c r="D21" s="30">
        <v>9264</v>
      </c>
      <c r="E21" s="30">
        <v>9207</v>
      </c>
      <c r="F21" s="30">
        <v>9218</v>
      </c>
      <c r="G21" s="30">
        <v>9312</v>
      </c>
      <c r="H21" s="30">
        <v>9195</v>
      </c>
      <c r="I21" s="30">
        <v>9189</v>
      </c>
      <c r="J21" s="30">
        <v>9103</v>
      </c>
      <c r="K21" s="30">
        <v>9177</v>
      </c>
      <c r="L21" s="30">
        <v>9221</v>
      </c>
      <c r="M21" s="30">
        <v>9238</v>
      </c>
      <c r="N21" s="30">
        <v>9228</v>
      </c>
      <c r="O21" s="30">
        <v>9259</v>
      </c>
      <c r="P21" s="30">
        <v>9275</v>
      </c>
      <c r="Q21" s="30">
        <v>9193</v>
      </c>
      <c r="R21" s="30">
        <v>9171</v>
      </c>
      <c r="S21" s="30">
        <v>9272</v>
      </c>
      <c r="T21" s="30">
        <v>9216</v>
      </c>
      <c r="U21" s="30">
        <v>9189</v>
      </c>
      <c r="V21" s="30">
        <v>9142</v>
      </c>
      <c r="W21" s="30">
        <v>9176</v>
      </c>
      <c r="X21" s="30">
        <v>9214</v>
      </c>
      <c r="Y21" s="30">
        <v>9158</v>
      </c>
      <c r="Z21" s="30">
        <v>9241</v>
      </c>
      <c r="AA21" s="30">
        <v>9327</v>
      </c>
      <c r="AB21" s="30">
        <v>9433</v>
      </c>
      <c r="AC21" s="30">
        <v>9452</v>
      </c>
      <c r="AD21" s="30">
        <v>9440</v>
      </c>
      <c r="AE21" s="30">
        <v>9484</v>
      </c>
      <c r="AF21" s="30" t="s">
        <v>449</v>
      </c>
      <c r="AG21" s="30" t="s">
        <v>449</v>
      </c>
      <c r="AH21" s="30" t="s">
        <v>449</v>
      </c>
      <c r="AI21" s="30" t="s">
        <v>449</v>
      </c>
      <c r="AJ21" s="30" t="s">
        <v>449</v>
      </c>
      <c r="AK21" s="30" t="s">
        <v>449</v>
      </c>
    </row>
    <row r="22" spans="1:37" x14ac:dyDescent="0.25">
      <c r="A22" s="30" t="s">
        <v>69</v>
      </c>
      <c r="B22" s="30">
        <v>2612</v>
      </c>
      <c r="C22" s="30">
        <v>2640</v>
      </c>
      <c r="D22" s="30">
        <v>2645</v>
      </c>
      <c r="E22" s="30">
        <v>2638</v>
      </c>
      <c r="F22" s="30">
        <v>2637</v>
      </c>
      <c r="G22" s="30">
        <v>2663</v>
      </c>
      <c r="H22" s="30">
        <v>2667</v>
      </c>
      <c r="I22" s="30">
        <v>2660</v>
      </c>
      <c r="J22" s="30">
        <v>2651</v>
      </c>
      <c r="K22" s="30">
        <v>2668</v>
      </c>
      <c r="L22" s="30">
        <v>2683</v>
      </c>
      <c r="M22" s="30">
        <v>2670</v>
      </c>
      <c r="N22" s="30">
        <v>2646</v>
      </c>
      <c r="O22" s="30">
        <v>2655</v>
      </c>
      <c r="P22" s="30">
        <v>2656</v>
      </c>
      <c r="Q22" s="30">
        <v>2645</v>
      </c>
      <c r="R22" s="30">
        <v>2638</v>
      </c>
      <c r="S22" s="30">
        <v>2654</v>
      </c>
      <c r="T22" s="30">
        <v>2646</v>
      </c>
      <c r="U22" s="30">
        <v>2652</v>
      </c>
      <c r="V22" s="30">
        <v>2644</v>
      </c>
      <c r="W22" s="30">
        <v>2658</v>
      </c>
      <c r="X22" s="30">
        <v>2679</v>
      </c>
      <c r="Y22" s="30">
        <v>2672</v>
      </c>
      <c r="Z22" s="30">
        <v>2667</v>
      </c>
      <c r="AA22" s="30">
        <v>2701</v>
      </c>
      <c r="AB22" s="30">
        <v>2734</v>
      </c>
      <c r="AC22" s="30">
        <v>2746</v>
      </c>
      <c r="AD22" s="30">
        <v>2743</v>
      </c>
      <c r="AE22" s="30">
        <v>2728</v>
      </c>
      <c r="AF22" s="30" t="s">
        <v>449</v>
      </c>
      <c r="AG22" s="30" t="s">
        <v>449</v>
      </c>
      <c r="AH22" s="30" t="s">
        <v>449</v>
      </c>
      <c r="AI22" s="30" t="s">
        <v>449</v>
      </c>
      <c r="AJ22" s="30" t="s">
        <v>449</v>
      </c>
      <c r="AK22" s="30" t="s">
        <v>449</v>
      </c>
    </row>
    <row r="23" spans="1:37" x14ac:dyDescent="0.25">
      <c r="A23" s="30" t="s">
        <v>70</v>
      </c>
      <c r="B23" s="30">
        <v>4065</v>
      </c>
      <c r="C23" s="30">
        <v>4049</v>
      </c>
      <c r="D23" s="30">
        <v>4041</v>
      </c>
      <c r="E23" s="30">
        <v>4024</v>
      </c>
      <c r="F23" s="30">
        <v>4031</v>
      </c>
      <c r="G23" s="30">
        <v>4086</v>
      </c>
      <c r="H23" s="30">
        <v>4112</v>
      </c>
      <c r="I23" s="30">
        <v>4092</v>
      </c>
      <c r="J23" s="30">
        <v>3995</v>
      </c>
      <c r="K23" s="30">
        <v>4020</v>
      </c>
      <c r="L23" s="30">
        <v>4046</v>
      </c>
      <c r="M23" s="30">
        <v>4059</v>
      </c>
      <c r="N23" s="30">
        <v>4100</v>
      </c>
      <c r="O23" s="30">
        <v>4100</v>
      </c>
      <c r="P23" s="30">
        <v>4108</v>
      </c>
      <c r="Q23" s="30">
        <v>4081</v>
      </c>
      <c r="R23" s="30">
        <v>4073</v>
      </c>
      <c r="S23" s="30">
        <v>4136</v>
      </c>
      <c r="T23" s="30">
        <v>4161</v>
      </c>
      <c r="U23" s="30">
        <v>4150</v>
      </c>
      <c r="V23" s="30">
        <v>4061</v>
      </c>
      <c r="W23" s="30">
        <v>4059</v>
      </c>
      <c r="X23" s="30">
        <v>4064</v>
      </c>
      <c r="Y23" s="30">
        <v>4075</v>
      </c>
      <c r="Z23" s="30">
        <v>4140</v>
      </c>
      <c r="AA23" s="30">
        <v>4159</v>
      </c>
      <c r="AB23" s="30">
        <v>4204</v>
      </c>
      <c r="AC23" s="30">
        <v>4179</v>
      </c>
      <c r="AD23" s="30">
        <v>4192</v>
      </c>
      <c r="AE23" s="30">
        <v>4233</v>
      </c>
      <c r="AF23" s="30" t="s">
        <v>449</v>
      </c>
      <c r="AG23" s="30" t="s">
        <v>449</v>
      </c>
      <c r="AH23" s="30" t="s">
        <v>449</v>
      </c>
      <c r="AI23" s="30" t="s">
        <v>449</v>
      </c>
      <c r="AJ23" s="30" t="s">
        <v>449</v>
      </c>
      <c r="AK23" s="30" t="s">
        <v>449</v>
      </c>
    </row>
    <row r="24" spans="1:37" x14ac:dyDescent="0.25">
      <c r="A24" s="30" t="s">
        <v>71</v>
      </c>
      <c r="B24" s="30">
        <v>105793</v>
      </c>
      <c r="C24" s="30">
        <v>104538</v>
      </c>
      <c r="D24" s="30">
        <v>104482</v>
      </c>
      <c r="E24" s="30">
        <v>106570</v>
      </c>
      <c r="F24" s="30">
        <v>111294</v>
      </c>
      <c r="G24" s="30">
        <v>118500</v>
      </c>
      <c r="H24" s="30">
        <v>124115</v>
      </c>
      <c r="I24" s="30">
        <v>123210</v>
      </c>
      <c r="J24" s="30">
        <v>112926</v>
      </c>
      <c r="K24" s="30">
        <v>109220</v>
      </c>
      <c r="L24" s="30">
        <v>106892</v>
      </c>
      <c r="M24" s="30">
        <v>106218</v>
      </c>
      <c r="N24" s="30">
        <v>104981</v>
      </c>
      <c r="O24" s="30">
        <v>104187</v>
      </c>
      <c r="P24" s="30">
        <v>105283</v>
      </c>
      <c r="Q24" s="30">
        <v>106340</v>
      </c>
      <c r="R24" s="30">
        <v>109546</v>
      </c>
      <c r="S24" s="30">
        <v>117918</v>
      </c>
      <c r="T24" s="30">
        <v>124170</v>
      </c>
      <c r="U24" s="30">
        <v>123348</v>
      </c>
      <c r="V24" s="30">
        <v>112278</v>
      </c>
      <c r="W24" s="30">
        <v>108921</v>
      </c>
      <c r="X24" s="30">
        <v>106545</v>
      </c>
      <c r="Y24" s="30">
        <v>105467</v>
      </c>
      <c r="Z24" s="30">
        <v>105859</v>
      </c>
      <c r="AA24" s="30">
        <v>106137</v>
      </c>
      <c r="AB24" s="30">
        <v>107314</v>
      </c>
      <c r="AC24" s="30">
        <v>109497</v>
      </c>
      <c r="AD24" s="30">
        <v>113301</v>
      </c>
      <c r="AE24" s="30">
        <v>121007</v>
      </c>
      <c r="AF24" s="30" t="s">
        <v>449</v>
      </c>
      <c r="AG24" s="30" t="s">
        <v>449</v>
      </c>
      <c r="AH24" s="30" t="s">
        <v>449</v>
      </c>
      <c r="AI24" s="30" t="s">
        <v>449</v>
      </c>
      <c r="AJ24" s="30" t="s">
        <v>449</v>
      </c>
      <c r="AK24" s="30" t="s">
        <v>449</v>
      </c>
    </row>
    <row r="25" spans="1:37" x14ac:dyDescent="0.25">
      <c r="A25" s="30" t="s">
        <v>72</v>
      </c>
      <c r="B25" s="30">
        <v>22118</v>
      </c>
      <c r="C25" s="30">
        <v>21895</v>
      </c>
      <c r="D25" s="30">
        <v>21916</v>
      </c>
      <c r="E25" s="30">
        <v>22466</v>
      </c>
      <c r="F25" s="30">
        <v>23517</v>
      </c>
      <c r="G25" s="30">
        <v>25065</v>
      </c>
      <c r="H25" s="30">
        <v>26301</v>
      </c>
      <c r="I25" s="30">
        <v>26119</v>
      </c>
      <c r="J25" s="30">
        <v>23920</v>
      </c>
      <c r="K25" s="30">
        <v>23141</v>
      </c>
      <c r="L25" s="30">
        <v>22595</v>
      </c>
      <c r="M25" s="30">
        <v>22397</v>
      </c>
      <c r="N25" s="30">
        <v>22099</v>
      </c>
      <c r="O25" s="30">
        <v>21960</v>
      </c>
      <c r="P25" s="30">
        <v>22180</v>
      </c>
      <c r="Q25" s="30">
        <v>22492</v>
      </c>
      <c r="R25" s="30">
        <v>23226</v>
      </c>
      <c r="S25" s="30">
        <v>25029</v>
      </c>
      <c r="T25" s="30">
        <v>26374</v>
      </c>
      <c r="U25" s="30">
        <v>26194</v>
      </c>
      <c r="V25" s="30">
        <v>23823</v>
      </c>
      <c r="W25" s="30">
        <v>23117</v>
      </c>
      <c r="X25" s="30">
        <v>22588</v>
      </c>
      <c r="Y25" s="30">
        <v>22289</v>
      </c>
      <c r="Z25" s="30">
        <v>22287</v>
      </c>
      <c r="AA25" s="30">
        <v>22360</v>
      </c>
      <c r="AB25" s="30">
        <v>22637</v>
      </c>
      <c r="AC25" s="30">
        <v>23150</v>
      </c>
      <c r="AD25" s="30">
        <v>23973</v>
      </c>
      <c r="AE25" s="30">
        <v>25650</v>
      </c>
      <c r="AF25" s="30" t="s">
        <v>449</v>
      </c>
      <c r="AG25" s="30" t="s">
        <v>449</v>
      </c>
      <c r="AH25" s="30" t="s">
        <v>449</v>
      </c>
      <c r="AI25" s="30" t="s">
        <v>449</v>
      </c>
      <c r="AJ25" s="30" t="s">
        <v>449</v>
      </c>
      <c r="AK25" s="30" t="s">
        <v>449</v>
      </c>
    </row>
    <row r="26" spans="1:37" x14ac:dyDescent="0.25">
      <c r="A26" s="30" t="s">
        <v>73</v>
      </c>
      <c r="B26" s="30">
        <v>116103</v>
      </c>
      <c r="C26" s="30">
        <v>114809</v>
      </c>
      <c r="D26" s="30">
        <v>114803</v>
      </c>
      <c r="E26" s="30">
        <v>117409</v>
      </c>
      <c r="F26" s="30">
        <v>122884</v>
      </c>
      <c r="G26" s="30">
        <v>131076</v>
      </c>
      <c r="H26" s="30">
        <v>137456</v>
      </c>
      <c r="I26" s="30">
        <v>136507</v>
      </c>
      <c r="J26" s="30">
        <v>125017</v>
      </c>
      <c r="K26" s="30">
        <v>120790</v>
      </c>
      <c r="L26" s="30">
        <v>117854</v>
      </c>
      <c r="M26" s="30">
        <v>117012</v>
      </c>
      <c r="N26" s="30">
        <v>115373</v>
      </c>
      <c r="O26" s="30">
        <v>114605</v>
      </c>
      <c r="P26" s="30">
        <v>115848</v>
      </c>
      <c r="Q26" s="30">
        <v>117244</v>
      </c>
      <c r="R26" s="30">
        <v>121108</v>
      </c>
      <c r="S26" s="30">
        <v>130558</v>
      </c>
      <c r="T26" s="30">
        <v>137631</v>
      </c>
      <c r="U26" s="30">
        <v>136786</v>
      </c>
      <c r="V26" s="30">
        <v>124402</v>
      </c>
      <c r="W26" s="30">
        <v>120594</v>
      </c>
      <c r="X26" s="30">
        <v>117673</v>
      </c>
      <c r="Y26" s="30">
        <v>116330</v>
      </c>
      <c r="Z26" s="30">
        <v>116556</v>
      </c>
      <c r="AA26" s="30">
        <v>116834</v>
      </c>
      <c r="AB26" s="30">
        <v>118174</v>
      </c>
      <c r="AC26" s="30">
        <v>120773</v>
      </c>
      <c r="AD26" s="30">
        <v>125241</v>
      </c>
      <c r="AE26" s="30">
        <v>133945</v>
      </c>
      <c r="AF26" s="30" t="s">
        <v>449</v>
      </c>
      <c r="AG26" s="30" t="s">
        <v>449</v>
      </c>
      <c r="AH26" s="30" t="s">
        <v>449</v>
      </c>
      <c r="AI26" s="30" t="s">
        <v>449</v>
      </c>
      <c r="AJ26" s="30" t="s">
        <v>449</v>
      </c>
      <c r="AK26" s="30" t="s">
        <v>449</v>
      </c>
    </row>
    <row r="27" spans="1:37" x14ac:dyDescent="0.25">
      <c r="A27" s="30" t="s">
        <v>74</v>
      </c>
      <c r="B27" s="30">
        <v>2917</v>
      </c>
      <c r="C27" s="30">
        <v>2948</v>
      </c>
      <c r="D27" s="30">
        <v>2931</v>
      </c>
      <c r="E27" s="30">
        <v>2897</v>
      </c>
      <c r="F27" s="30">
        <v>2896</v>
      </c>
      <c r="G27" s="30">
        <v>2915</v>
      </c>
      <c r="H27" s="30">
        <v>2897</v>
      </c>
      <c r="I27" s="30">
        <v>2898</v>
      </c>
      <c r="J27" s="30">
        <v>2837</v>
      </c>
      <c r="K27" s="30">
        <v>2864</v>
      </c>
      <c r="L27" s="30">
        <v>2875</v>
      </c>
      <c r="M27" s="30">
        <v>2903</v>
      </c>
      <c r="N27" s="30">
        <v>2929</v>
      </c>
      <c r="O27" s="30">
        <v>2941</v>
      </c>
      <c r="P27" s="30">
        <v>2938</v>
      </c>
      <c r="Q27" s="30">
        <v>2890</v>
      </c>
      <c r="R27" s="30">
        <v>2874</v>
      </c>
      <c r="S27" s="30">
        <v>2909</v>
      </c>
      <c r="T27" s="30">
        <v>2916</v>
      </c>
      <c r="U27" s="30">
        <v>2908</v>
      </c>
      <c r="V27" s="30">
        <v>2862</v>
      </c>
      <c r="W27" s="30">
        <v>2859</v>
      </c>
      <c r="X27" s="30">
        <v>2861</v>
      </c>
      <c r="Y27" s="30">
        <v>2859</v>
      </c>
      <c r="Z27" s="30">
        <v>2908</v>
      </c>
      <c r="AA27" s="30">
        <v>2941</v>
      </c>
      <c r="AB27" s="30">
        <v>2970</v>
      </c>
      <c r="AC27" s="30">
        <v>2951</v>
      </c>
      <c r="AD27" s="30">
        <v>2949</v>
      </c>
      <c r="AE27" s="30">
        <v>2957</v>
      </c>
      <c r="AF27" s="30" t="s">
        <v>449</v>
      </c>
      <c r="AG27" s="30" t="s">
        <v>449</v>
      </c>
      <c r="AH27" s="30" t="s">
        <v>449</v>
      </c>
      <c r="AI27" s="30" t="s">
        <v>449</v>
      </c>
      <c r="AJ27" s="30" t="s">
        <v>449</v>
      </c>
      <c r="AK27" s="30" t="s">
        <v>449</v>
      </c>
    </row>
    <row r="28" spans="1:37" x14ac:dyDescent="0.25">
      <c r="A28" s="30" t="s">
        <v>75</v>
      </c>
      <c r="B28" s="30">
        <v>949</v>
      </c>
      <c r="C28" s="30">
        <v>947</v>
      </c>
      <c r="D28" s="30">
        <v>942</v>
      </c>
      <c r="E28" s="30">
        <v>928</v>
      </c>
      <c r="F28" s="30">
        <v>932</v>
      </c>
      <c r="G28" s="30">
        <v>965</v>
      </c>
      <c r="H28" s="30">
        <v>992</v>
      </c>
      <c r="I28" s="30">
        <v>985</v>
      </c>
      <c r="J28" s="30">
        <v>938</v>
      </c>
      <c r="K28" s="30">
        <v>938</v>
      </c>
      <c r="L28" s="30">
        <v>939</v>
      </c>
      <c r="M28" s="30">
        <v>938</v>
      </c>
      <c r="N28" s="30">
        <v>946</v>
      </c>
      <c r="O28" s="30">
        <v>944</v>
      </c>
      <c r="P28" s="30">
        <v>935</v>
      </c>
      <c r="Q28" s="30">
        <v>917</v>
      </c>
      <c r="R28" s="30">
        <v>923</v>
      </c>
      <c r="S28" s="30">
        <v>953</v>
      </c>
      <c r="T28" s="30">
        <v>966</v>
      </c>
      <c r="U28" s="30">
        <v>961</v>
      </c>
      <c r="V28" s="30">
        <v>922</v>
      </c>
      <c r="W28" s="30">
        <v>915</v>
      </c>
      <c r="X28" s="30">
        <v>918</v>
      </c>
      <c r="Y28" s="30">
        <v>926</v>
      </c>
      <c r="Z28" s="30">
        <v>940</v>
      </c>
      <c r="AA28" s="30">
        <v>946</v>
      </c>
      <c r="AB28" s="30">
        <v>950</v>
      </c>
      <c r="AC28" s="30">
        <v>941</v>
      </c>
      <c r="AD28" s="30">
        <v>951</v>
      </c>
      <c r="AE28" s="30">
        <v>981</v>
      </c>
      <c r="AF28" s="30" t="s">
        <v>449</v>
      </c>
      <c r="AG28" s="30" t="s">
        <v>449</v>
      </c>
      <c r="AH28" s="30" t="s">
        <v>449</v>
      </c>
      <c r="AI28" s="30" t="s">
        <v>449</v>
      </c>
      <c r="AJ28" s="30" t="s">
        <v>449</v>
      </c>
      <c r="AK28" s="30" t="s">
        <v>449</v>
      </c>
    </row>
    <row r="29" spans="1:37" x14ac:dyDescent="0.25">
      <c r="A29" s="30" t="s">
        <v>76</v>
      </c>
      <c r="B29" s="30">
        <v>6929</v>
      </c>
      <c r="C29" s="30">
        <v>6939</v>
      </c>
      <c r="D29" s="30">
        <v>6951</v>
      </c>
      <c r="E29" s="30">
        <v>6964</v>
      </c>
      <c r="F29" s="30">
        <v>6979</v>
      </c>
      <c r="G29" s="30">
        <v>7060</v>
      </c>
      <c r="H29" s="30">
        <v>7083</v>
      </c>
      <c r="I29" s="30">
        <v>7059</v>
      </c>
      <c r="J29" s="30">
        <v>6943</v>
      </c>
      <c r="K29" s="30">
        <v>7027</v>
      </c>
      <c r="L29" s="30">
        <v>7071</v>
      </c>
      <c r="M29" s="30">
        <v>7033</v>
      </c>
      <c r="N29" s="30">
        <v>7014</v>
      </c>
      <c r="O29" s="30">
        <v>7037</v>
      </c>
      <c r="P29" s="30">
        <v>7049</v>
      </c>
      <c r="Q29" s="30">
        <v>7034</v>
      </c>
      <c r="R29" s="30">
        <v>7023</v>
      </c>
      <c r="S29" s="30">
        <v>7124</v>
      </c>
      <c r="T29" s="30">
        <v>7144</v>
      </c>
      <c r="U29" s="30">
        <v>7134</v>
      </c>
      <c r="V29" s="30">
        <v>7031</v>
      </c>
      <c r="W29" s="30">
        <v>7072</v>
      </c>
      <c r="X29" s="30">
        <v>7086</v>
      </c>
      <c r="Y29" s="30">
        <v>7074</v>
      </c>
      <c r="Z29" s="30">
        <v>7103</v>
      </c>
      <c r="AA29" s="30">
        <v>7158</v>
      </c>
      <c r="AB29" s="30">
        <v>7245</v>
      </c>
      <c r="AC29" s="30">
        <v>7242</v>
      </c>
      <c r="AD29" s="30">
        <v>7240</v>
      </c>
      <c r="AE29" s="30">
        <v>7336</v>
      </c>
      <c r="AF29" s="30" t="s">
        <v>449</v>
      </c>
      <c r="AG29" s="30" t="s">
        <v>449</v>
      </c>
      <c r="AH29" s="30" t="s">
        <v>449</v>
      </c>
      <c r="AI29" s="30" t="s">
        <v>449</v>
      </c>
      <c r="AJ29" s="30" t="s">
        <v>449</v>
      </c>
      <c r="AK29" s="30" t="s">
        <v>449</v>
      </c>
    </row>
    <row r="30" spans="1:37" x14ac:dyDescent="0.25">
      <c r="A30" s="30" t="s">
        <v>77</v>
      </c>
      <c r="B30" s="30">
        <v>8298</v>
      </c>
      <c r="C30" s="30">
        <v>8384</v>
      </c>
      <c r="D30" s="30">
        <v>8358</v>
      </c>
      <c r="E30" s="30">
        <v>8369</v>
      </c>
      <c r="F30" s="30">
        <v>8344</v>
      </c>
      <c r="G30" s="30">
        <v>8403</v>
      </c>
      <c r="H30" s="30">
        <v>8319</v>
      </c>
      <c r="I30" s="30">
        <v>8301</v>
      </c>
      <c r="J30" s="30">
        <v>8269</v>
      </c>
      <c r="K30" s="30">
        <v>8360</v>
      </c>
      <c r="L30" s="30">
        <v>8383</v>
      </c>
      <c r="M30" s="30">
        <v>8356</v>
      </c>
      <c r="N30" s="30">
        <v>8338</v>
      </c>
      <c r="O30" s="30">
        <v>8398</v>
      </c>
      <c r="P30" s="30">
        <v>8399</v>
      </c>
      <c r="Q30" s="30">
        <v>8378</v>
      </c>
      <c r="R30" s="30">
        <v>8315</v>
      </c>
      <c r="S30" s="30">
        <v>8352</v>
      </c>
      <c r="T30" s="30">
        <v>8301</v>
      </c>
      <c r="U30" s="30">
        <v>8281</v>
      </c>
      <c r="V30" s="30">
        <v>8289</v>
      </c>
      <c r="W30" s="30">
        <v>8364</v>
      </c>
      <c r="X30" s="30">
        <v>8385</v>
      </c>
      <c r="Y30" s="30">
        <v>8369</v>
      </c>
      <c r="Z30" s="30">
        <v>8346</v>
      </c>
      <c r="AA30" s="30">
        <v>8516</v>
      </c>
      <c r="AB30" s="30">
        <v>8565</v>
      </c>
      <c r="AC30" s="30">
        <v>8624</v>
      </c>
      <c r="AD30" s="30">
        <v>8530</v>
      </c>
      <c r="AE30" s="30">
        <v>8521</v>
      </c>
      <c r="AF30" s="30" t="s">
        <v>449</v>
      </c>
      <c r="AG30" s="30" t="s">
        <v>449</v>
      </c>
      <c r="AH30" s="30" t="s">
        <v>449</v>
      </c>
      <c r="AI30" s="30" t="s">
        <v>449</v>
      </c>
      <c r="AJ30" s="30" t="s">
        <v>449</v>
      </c>
      <c r="AK30" s="30" t="s">
        <v>449</v>
      </c>
    </row>
    <row r="31" spans="1:37" x14ac:dyDescent="0.25">
      <c r="A31" s="30" t="s">
        <v>78</v>
      </c>
      <c r="B31" s="30">
        <v>9892</v>
      </c>
      <c r="C31" s="30">
        <v>9877</v>
      </c>
      <c r="D31" s="30">
        <v>9872</v>
      </c>
      <c r="E31" s="30">
        <v>9867</v>
      </c>
      <c r="F31" s="30">
        <v>9918</v>
      </c>
      <c r="G31" s="30">
        <v>10030</v>
      </c>
      <c r="H31" s="30">
        <v>9983</v>
      </c>
      <c r="I31" s="30">
        <v>9968</v>
      </c>
      <c r="J31" s="30">
        <v>9885</v>
      </c>
      <c r="K31" s="30">
        <v>9924</v>
      </c>
      <c r="L31" s="30">
        <v>9964</v>
      </c>
      <c r="M31" s="30">
        <v>9950</v>
      </c>
      <c r="N31" s="30">
        <v>9924</v>
      </c>
      <c r="O31" s="30">
        <v>9972</v>
      </c>
      <c r="P31" s="30">
        <v>10016</v>
      </c>
      <c r="Q31" s="30">
        <v>9936</v>
      </c>
      <c r="R31" s="30">
        <v>9951</v>
      </c>
      <c r="S31" s="30">
        <v>10100</v>
      </c>
      <c r="T31" s="30">
        <v>10025</v>
      </c>
      <c r="U31" s="30">
        <v>9989</v>
      </c>
      <c r="V31" s="30">
        <v>9908</v>
      </c>
      <c r="W31" s="30">
        <v>9941</v>
      </c>
      <c r="X31" s="30">
        <v>9942</v>
      </c>
      <c r="Y31" s="30">
        <v>9886</v>
      </c>
      <c r="Z31" s="30">
        <v>9915</v>
      </c>
      <c r="AA31" s="30">
        <v>10030</v>
      </c>
      <c r="AB31" s="30">
        <v>10160</v>
      </c>
      <c r="AC31" s="30">
        <v>10179</v>
      </c>
      <c r="AD31" s="30">
        <v>10215</v>
      </c>
      <c r="AE31" s="30">
        <v>10269</v>
      </c>
      <c r="AF31" s="30" t="s">
        <v>449</v>
      </c>
      <c r="AG31" s="30" t="s">
        <v>449</v>
      </c>
      <c r="AH31" s="30" t="s">
        <v>449</v>
      </c>
      <c r="AI31" s="30" t="s">
        <v>449</v>
      </c>
      <c r="AJ31" s="30" t="s">
        <v>449</v>
      </c>
      <c r="AK31" s="30" t="s">
        <v>449</v>
      </c>
    </row>
    <row r="32" spans="1:37" x14ac:dyDescent="0.25">
      <c r="A32" s="30" t="s">
        <v>79</v>
      </c>
      <c r="B32" s="30">
        <v>13021</v>
      </c>
      <c r="C32" s="30">
        <v>13016</v>
      </c>
      <c r="D32" s="30">
        <v>13040</v>
      </c>
      <c r="E32" s="30">
        <v>13110</v>
      </c>
      <c r="F32" s="30">
        <v>13127</v>
      </c>
      <c r="G32" s="30">
        <v>13291</v>
      </c>
      <c r="H32" s="30">
        <v>13300</v>
      </c>
      <c r="I32" s="30">
        <v>13274</v>
      </c>
      <c r="J32" s="30">
        <v>13069</v>
      </c>
      <c r="K32" s="30">
        <v>13244</v>
      </c>
      <c r="L32" s="30">
        <v>13292</v>
      </c>
      <c r="M32" s="30">
        <v>13169</v>
      </c>
      <c r="N32" s="30">
        <v>13110</v>
      </c>
      <c r="O32" s="30">
        <v>13147</v>
      </c>
      <c r="P32" s="30">
        <v>13154</v>
      </c>
      <c r="Q32" s="30">
        <v>13195</v>
      </c>
      <c r="R32" s="30">
        <v>13148</v>
      </c>
      <c r="S32" s="30">
        <v>13346</v>
      </c>
      <c r="T32" s="30">
        <v>13340</v>
      </c>
      <c r="U32" s="30">
        <v>13320</v>
      </c>
      <c r="V32" s="30">
        <v>13179</v>
      </c>
      <c r="W32" s="30">
        <v>13291</v>
      </c>
      <c r="X32" s="30">
        <v>13342</v>
      </c>
      <c r="Y32" s="30">
        <v>13297</v>
      </c>
      <c r="Z32" s="30">
        <v>13328</v>
      </c>
      <c r="AA32" s="30">
        <v>13437</v>
      </c>
      <c r="AB32" s="30">
        <v>13588</v>
      </c>
      <c r="AC32" s="30">
        <v>13613</v>
      </c>
      <c r="AD32" s="30">
        <v>13626</v>
      </c>
      <c r="AE32" s="30">
        <v>13805</v>
      </c>
      <c r="AF32" s="30" t="s">
        <v>449</v>
      </c>
      <c r="AG32" s="30" t="s">
        <v>449</v>
      </c>
      <c r="AH32" s="30" t="s">
        <v>449</v>
      </c>
      <c r="AI32" s="30" t="s">
        <v>449</v>
      </c>
      <c r="AJ32" s="30" t="s">
        <v>449</v>
      </c>
      <c r="AK32" s="30" t="s">
        <v>449</v>
      </c>
    </row>
    <row r="33" spans="1:37" x14ac:dyDescent="0.25">
      <c r="A33" s="30" t="s">
        <v>80</v>
      </c>
      <c r="B33" s="30">
        <v>3576</v>
      </c>
      <c r="C33" s="30">
        <v>3567</v>
      </c>
      <c r="D33" s="30">
        <v>3582</v>
      </c>
      <c r="E33" s="30">
        <v>3575</v>
      </c>
      <c r="F33" s="30">
        <v>3587</v>
      </c>
      <c r="G33" s="30">
        <v>3631</v>
      </c>
      <c r="H33" s="30">
        <v>3619</v>
      </c>
      <c r="I33" s="30">
        <v>3616</v>
      </c>
      <c r="J33" s="30">
        <v>3593</v>
      </c>
      <c r="K33" s="30">
        <v>3602</v>
      </c>
      <c r="L33" s="30">
        <v>3620</v>
      </c>
      <c r="M33" s="30">
        <v>3592</v>
      </c>
      <c r="N33" s="30">
        <v>3587</v>
      </c>
      <c r="O33" s="30">
        <v>3576</v>
      </c>
      <c r="P33" s="30">
        <v>3589</v>
      </c>
      <c r="Q33" s="30">
        <v>3582</v>
      </c>
      <c r="R33" s="30">
        <v>3576</v>
      </c>
      <c r="S33" s="30">
        <v>3625</v>
      </c>
      <c r="T33" s="30">
        <v>3612</v>
      </c>
      <c r="U33" s="30">
        <v>3591</v>
      </c>
      <c r="V33" s="30">
        <v>3563</v>
      </c>
      <c r="W33" s="30">
        <v>3568</v>
      </c>
      <c r="X33" s="30">
        <v>3591</v>
      </c>
      <c r="Y33" s="30">
        <v>3572</v>
      </c>
      <c r="Z33" s="30">
        <v>3589</v>
      </c>
      <c r="AA33" s="30">
        <v>3621</v>
      </c>
      <c r="AB33" s="30">
        <v>3657</v>
      </c>
      <c r="AC33" s="30">
        <v>3672</v>
      </c>
      <c r="AD33" s="30">
        <v>3669</v>
      </c>
      <c r="AE33" s="30">
        <v>3690</v>
      </c>
      <c r="AF33" s="30" t="s">
        <v>449</v>
      </c>
      <c r="AG33" s="30" t="s">
        <v>449</v>
      </c>
      <c r="AH33" s="30" t="s">
        <v>449</v>
      </c>
      <c r="AI33" s="30" t="s">
        <v>449</v>
      </c>
      <c r="AJ33" s="30" t="s">
        <v>449</v>
      </c>
      <c r="AK33" s="30" t="s">
        <v>449</v>
      </c>
    </row>
    <row r="34" spans="1:37" x14ac:dyDescent="0.25">
      <c r="A34" s="30" t="s">
        <v>81</v>
      </c>
      <c r="B34" s="30">
        <v>65486</v>
      </c>
      <c r="C34" s="30">
        <v>65637</v>
      </c>
      <c r="D34" s="30">
        <v>65035</v>
      </c>
      <c r="E34" s="30">
        <v>64025</v>
      </c>
      <c r="F34" s="30">
        <v>64920</v>
      </c>
      <c r="G34" s="30">
        <v>66704</v>
      </c>
      <c r="H34" s="30">
        <v>68208</v>
      </c>
      <c r="I34" s="30">
        <v>67743</v>
      </c>
      <c r="J34" s="30">
        <v>64651</v>
      </c>
      <c r="K34" s="30">
        <v>64471</v>
      </c>
      <c r="L34" s="30">
        <v>64609</v>
      </c>
      <c r="M34" s="30">
        <v>64369</v>
      </c>
      <c r="N34" s="30">
        <v>64583</v>
      </c>
      <c r="O34" s="30">
        <v>64623</v>
      </c>
      <c r="P34" s="30">
        <v>64277</v>
      </c>
      <c r="Q34" s="30">
        <v>63188</v>
      </c>
      <c r="R34" s="30">
        <v>63693</v>
      </c>
      <c r="S34" s="30">
        <v>65949</v>
      </c>
      <c r="T34" s="30">
        <v>66717</v>
      </c>
      <c r="U34" s="30">
        <v>65963</v>
      </c>
      <c r="V34" s="30">
        <v>63623</v>
      </c>
      <c r="W34" s="30">
        <v>63685</v>
      </c>
      <c r="X34" s="30">
        <v>63661</v>
      </c>
      <c r="Y34" s="30">
        <v>63756</v>
      </c>
      <c r="Z34" s="30">
        <v>64308</v>
      </c>
      <c r="AA34" s="30">
        <v>65011</v>
      </c>
      <c r="AB34" s="30">
        <v>65307</v>
      </c>
      <c r="AC34" s="30">
        <v>64553</v>
      </c>
      <c r="AD34" s="30">
        <v>65058</v>
      </c>
      <c r="AE34" s="30">
        <v>66942</v>
      </c>
      <c r="AF34" s="30" t="s">
        <v>449</v>
      </c>
      <c r="AG34" s="30" t="s">
        <v>449</v>
      </c>
      <c r="AH34" s="30" t="s">
        <v>449</v>
      </c>
      <c r="AI34" s="30" t="s">
        <v>449</v>
      </c>
      <c r="AJ34" s="30" t="s">
        <v>449</v>
      </c>
      <c r="AK34" s="30" t="s">
        <v>449</v>
      </c>
    </row>
    <row r="35" spans="1:37" x14ac:dyDescent="0.25">
      <c r="A35" s="30" t="s">
        <v>82</v>
      </c>
      <c r="B35" s="30">
        <v>1769</v>
      </c>
      <c r="C35" s="30">
        <v>1765</v>
      </c>
      <c r="D35" s="30">
        <v>1767</v>
      </c>
      <c r="E35" s="30">
        <v>1765</v>
      </c>
      <c r="F35" s="30">
        <v>1768</v>
      </c>
      <c r="G35" s="30">
        <v>1786</v>
      </c>
      <c r="H35" s="30">
        <v>1803</v>
      </c>
      <c r="I35" s="30">
        <v>1794</v>
      </c>
      <c r="J35" s="30">
        <v>1739</v>
      </c>
      <c r="K35" s="30">
        <v>1757</v>
      </c>
      <c r="L35" s="30">
        <v>1772</v>
      </c>
      <c r="M35" s="30">
        <v>1769</v>
      </c>
      <c r="N35" s="30">
        <v>1781</v>
      </c>
      <c r="O35" s="30">
        <v>1788</v>
      </c>
      <c r="P35" s="30">
        <v>1790</v>
      </c>
      <c r="Q35" s="30">
        <v>1772</v>
      </c>
      <c r="R35" s="30">
        <v>1767</v>
      </c>
      <c r="S35" s="30">
        <v>1794</v>
      </c>
      <c r="T35" s="30">
        <v>1807</v>
      </c>
      <c r="U35" s="30">
        <v>1807</v>
      </c>
      <c r="V35" s="30">
        <v>1763</v>
      </c>
      <c r="W35" s="30">
        <v>1773</v>
      </c>
      <c r="X35" s="30">
        <v>1778</v>
      </c>
      <c r="Y35" s="30">
        <v>1776</v>
      </c>
      <c r="Z35" s="30">
        <v>1796</v>
      </c>
      <c r="AA35" s="30">
        <v>1812</v>
      </c>
      <c r="AB35" s="30">
        <v>1838</v>
      </c>
      <c r="AC35" s="30">
        <v>1840</v>
      </c>
      <c r="AD35" s="30">
        <v>1837</v>
      </c>
      <c r="AE35" s="30">
        <v>1863</v>
      </c>
      <c r="AF35" s="30" t="s">
        <v>449</v>
      </c>
      <c r="AG35" s="30" t="s">
        <v>449</v>
      </c>
      <c r="AH35" s="30" t="s">
        <v>449</v>
      </c>
      <c r="AI35" s="30" t="s">
        <v>449</v>
      </c>
      <c r="AJ35" s="30" t="s">
        <v>449</v>
      </c>
      <c r="AK35" s="30" t="s">
        <v>449</v>
      </c>
    </row>
    <row r="36" spans="1:37" x14ac:dyDescent="0.25">
      <c r="A36" s="30" t="s">
        <v>83</v>
      </c>
      <c r="B36" s="30">
        <v>1193</v>
      </c>
      <c r="C36" s="30">
        <v>1195</v>
      </c>
      <c r="D36" s="30">
        <v>1194</v>
      </c>
      <c r="E36" s="30">
        <v>1194</v>
      </c>
      <c r="F36" s="30">
        <v>1198</v>
      </c>
      <c r="G36" s="30">
        <v>1208</v>
      </c>
      <c r="H36" s="30">
        <v>1191</v>
      </c>
      <c r="I36" s="30">
        <v>1187</v>
      </c>
      <c r="J36" s="30">
        <v>1157</v>
      </c>
      <c r="K36" s="30">
        <v>1174</v>
      </c>
      <c r="L36" s="30">
        <v>1175</v>
      </c>
      <c r="M36" s="30">
        <v>1173</v>
      </c>
      <c r="N36" s="30">
        <v>1185</v>
      </c>
      <c r="O36" s="30">
        <v>1184</v>
      </c>
      <c r="P36" s="30">
        <v>1188</v>
      </c>
      <c r="Q36" s="30">
        <v>1187</v>
      </c>
      <c r="R36" s="30">
        <v>1181</v>
      </c>
      <c r="S36" s="30">
        <v>1197</v>
      </c>
      <c r="T36" s="30">
        <v>1194</v>
      </c>
      <c r="U36" s="30">
        <v>1189</v>
      </c>
      <c r="V36" s="30">
        <v>1171</v>
      </c>
      <c r="W36" s="30">
        <v>1173</v>
      </c>
      <c r="X36" s="30">
        <v>1173</v>
      </c>
      <c r="Y36" s="30">
        <v>1167</v>
      </c>
      <c r="Z36" s="30">
        <v>1178</v>
      </c>
      <c r="AA36" s="30">
        <v>1198</v>
      </c>
      <c r="AB36" s="30">
        <v>1208</v>
      </c>
      <c r="AC36" s="30">
        <v>1209</v>
      </c>
      <c r="AD36" s="30">
        <v>1201</v>
      </c>
      <c r="AE36" s="30">
        <v>1209</v>
      </c>
      <c r="AF36" s="30" t="s">
        <v>449</v>
      </c>
      <c r="AG36" s="30" t="s">
        <v>449</v>
      </c>
      <c r="AH36" s="30" t="s">
        <v>449</v>
      </c>
      <c r="AI36" s="30" t="s">
        <v>449</v>
      </c>
      <c r="AJ36" s="30" t="s">
        <v>449</v>
      </c>
      <c r="AK36" s="30" t="s">
        <v>449</v>
      </c>
    </row>
    <row r="37" spans="1:37" x14ac:dyDescent="0.25">
      <c r="A37" s="30" t="s">
        <v>84</v>
      </c>
      <c r="B37" s="30">
        <v>22579</v>
      </c>
      <c r="C37" s="30">
        <v>22690</v>
      </c>
      <c r="D37" s="30">
        <v>22704</v>
      </c>
      <c r="E37" s="30">
        <v>22667</v>
      </c>
      <c r="F37" s="30">
        <v>22614</v>
      </c>
      <c r="G37" s="30">
        <v>22839</v>
      </c>
      <c r="H37" s="30">
        <v>22606</v>
      </c>
      <c r="I37" s="30">
        <v>22554</v>
      </c>
      <c r="J37" s="30">
        <v>22447</v>
      </c>
      <c r="K37" s="30">
        <v>22602</v>
      </c>
      <c r="L37" s="30">
        <v>22704</v>
      </c>
      <c r="M37" s="30">
        <v>22711</v>
      </c>
      <c r="N37" s="30">
        <v>22439</v>
      </c>
      <c r="O37" s="30">
        <v>22696</v>
      </c>
      <c r="P37" s="30">
        <v>22734</v>
      </c>
      <c r="Q37" s="30">
        <v>22619</v>
      </c>
      <c r="R37" s="30">
        <v>22561</v>
      </c>
      <c r="S37" s="30">
        <v>22676</v>
      </c>
      <c r="T37" s="30">
        <v>22645</v>
      </c>
      <c r="U37" s="30">
        <v>22618</v>
      </c>
      <c r="V37" s="30">
        <v>22455</v>
      </c>
      <c r="W37" s="30">
        <v>22597</v>
      </c>
      <c r="X37" s="30">
        <v>22724</v>
      </c>
      <c r="Y37" s="30">
        <v>22711</v>
      </c>
      <c r="Z37" s="30">
        <v>22590</v>
      </c>
      <c r="AA37" s="30">
        <v>22928</v>
      </c>
      <c r="AB37" s="30">
        <v>23180</v>
      </c>
      <c r="AC37" s="30">
        <v>23186</v>
      </c>
      <c r="AD37" s="30">
        <v>23129</v>
      </c>
      <c r="AE37" s="30">
        <v>23338</v>
      </c>
      <c r="AF37" s="30" t="s">
        <v>449</v>
      </c>
      <c r="AG37" s="30" t="s">
        <v>449</v>
      </c>
      <c r="AH37" s="30" t="s">
        <v>449</v>
      </c>
      <c r="AI37" s="30" t="s">
        <v>449</v>
      </c>
      <c r="AJ37" s="30" t="s">
        <v>449</v>
      </c>
      <c r="AK37" s="30" t="s">
        <v>449</v>
      </c>
    </row>
    <row r="38" spans="1:37" x14ac:dyDescent="0.25">
      <c r="A38" s="30" t="s">
        <v>85</v>
      </c>
      <c r="B38" s="30">
        <v>22825</v>
      </c>
      <c r="C38" s="30">
        <v>22835</v>
      </c>
      <c r="D38" s="30">
        <v>22778</v>
      </c>
      <c r="E38" s="30">
        <v>22689</v>
      </c>
      <c r="F38" s="30">
        <v>22775</v>
      </c>
      <c r="G38" s="30">
        <v>23126</v>
      </c>
      <c r="H38" s="30">
        <v>23144</v>
      </c>
      <c r="I38" s="30">
        <v>23086</v>
      </c>
      <c r="J38" s="30">
        <v>22741</v>
      </c>
      <c r="K38" s="30">
        <v>22940</v>
      </c>
      <c r="L38" s="30">
        <v>23043</v>
      </c>
      <c r="M38" s="30">
        <v>23035</v>
      </c>
      <c r="N38" s="30">
        <v>23172</v>
      </c>
      <c r="O38" s="30">
        <v>23185</v>
      </c>
      <c r="P38" s="30">
        <v>23195</v>
      </c>
      <c r="Q38" s="30">
        <v>23108</v>
      </c>
      <c r="R38" s="30">
        <v>23106</v>
      </c>
      <c r="S38" s="30">
        <v>23438</v>
      </c>
      <c r="T38" s="30">
        <v>23534</v>
      </c>
      <c r="U38" s="30">
        <v>23420</v>
      </c>
      <c r="V38" s="30">
        <v>23051</v>
      </c>
      <c r="W38" s="30">
        <v>23100</v>
      </c>
      <c r="X38" s="30">
        <v>23177</v>
      </c>
      <c r="Y38" s="30">
        <v>23190</v>
      </c>
      <c r="Z38" s="30">
        <v>23509</v>
      </c>
      <c r="AA38" s="30">
        <v>23641</v>
      </c>
      <c r="AB38" s="30">
        <v>23864</v>
      </c>
      <c r="AC38" s="30">
        <v>23857</v>
      </c>
      <c r="AD38" s="30">
        <v>23869</v>
      </c>
      <c r="AE38" s="30">
        <v>24045</v>
      </c>
      <c r="AF38" s="30" t="s">
        <v>449</v>
      </c>
      <c r="AG38" s="30" t="s">
        <v>449</v>
      </c>
      <c r="AH38" s="30" t="s">
        <v>449</v>
      </c>
      <c r="AI38" s="30" t="s">
        <v>449</v>
      </c>
      <c r="AJ38" s="30" t="s">
        <v>449</v>
      </c>
      <c r="AK38" s="30" t="s">
        <v>449</v>
      </c>
    </row>
    <row r="39" spans="1:37" x14ac:dyDescent="0.25">
      <c r="A39" s="30" t="s">
        <v>86</v>
      </c>
      <c r="B39" s="30">
        <v>5148</v>
      </c>
      <c r="C39" s="30">
        <v>5156</v>
      </c>
      <c r="D39" s="30">
        <v>5162</v>
      </c>
      <c r="E39" s="30">
        <v>5137</v>
      </c>
      <c r="F39" s="30">
        <v>5155</v>
      </c>
      <c r="G39" s="30">
        <v>5207</v>
      </c>
      <c r="H39" s="30">
        <v>5196</v>
      </c>
      <c r="I39" s="30">
        <v>5180</v>
      </c>
      <c r="J39" s="30">
        <v>5131</v>
      </c>
      <c r="K39" s="30">
        <v>5149</v>
      </c>
      <c r="L39" s="30">
        <v>5176</v>
      </c>
      <c r="M39" s="30">
        <v>5181</v>
      </c>
      <c r="N39" s="30">
        <v>5175</v>
      </c>
      <c r="O39" s="30">
        <v>5202</v>
      </c>
      <c r="P39" s="30">
        <v>5213</v>
      </c>
      <c r="Q39" s="30">
        <v>5159</v>
      </c>
      <c r="R39" s="30">
        <v>5152</v>
      </c>
      <c r="S39" s="30">
        <v>5233</v>
      </c>
      <c r="T39" s="30">
        <v>5206</v>
      </c>
      <c r="U39" s="30">
        <v>5193</v>
      </c>
      <c r="V39" s="30">
        <v>5146</v>
      </c>
      <c r="W39" s="30">
        <v>5157</v>
      </c>
      <c r="X39" s="30">
        <v>5149</v>
      </c>
      <c r="Y39" s="30">
        <v>5114</v>
      </c>
      <c r="Z39" s="30">
        <v>5151</v>
      </c>
      <c r="AA39" s="30">
        <v>5217</v>
      </c>
      <c r="AB39" s="30">
        <v>5272</v>
      </c>
      <c r="AC39" s="30">
        <v>5286</v>
      </c>
      <c r="AD39" s="30">
        <v>5310</v>
      </c>
      <c r="AE39" s="30">
        <v>5336</v>
      </c>
      <c r="AF39" s="30" t="s">
        <v>449</v>
      </c>
      <c r="AG39" s="30" t="s">
        <v>449</v>
      </c>
      <c r="AH39" s="30" t="s">
        <v>449</v>
      </c>
      <c r="AI39" s="30" t="s">
        <v>449</v>
      </c>
      <c r="AJ39" s="30" t="s">
        <v>449</v>
      </c>
      <c r="AK39" s="30" t="s">
        <v>449</v>
      </c>
    </row>
    <row r="40" spans="1:37" x14ac:dyDescent="0.25">
      <c r="A40" s="30" t="s">
        <v>87</v>
      </c>
      <c r="B40" s="30">
        <v>743</v>
      </c>
      <c r="C40" s="30">
        <v>751</v>
      </c>
      <c r="D40" s="30">
        <v>753</v>
      </c>
      <c r="E40" s="30">
        <v>749</v>
      </c>
      <c r="F40" s="30">
        <v>745</v>
      </c>
      <c r="G40" s="30">
        <v>751</v>
      </c>
      <c r="H40" s="30">
        <v>737</v>
      </c>
      <c r="I40" s="30">
        <v>741</v>
      </c>
      <c r="J40" s="30">
        <v>735</v>
      </c>
      <c r="K40" s="30">
        <v>744</v>
      </c>
      <c r="L40" s="30">
        <v>751</v>
      </c>
      <c r="M40" s="30">
        <v>746</v>
      </c>
      <c r="N40" s="30">
        <v>746</v>
      </c>
      <c r="O40" s="30">
        <v>747</v>
      </c>
      <c r="P40" s="30">
        <v>748</v>
      </c>
      <c r="Q40" s="30">
        <v>747</v>
      </c>
      <c r="R40" s="30">
        <v>738</v>
      </c>
      <c r="S40" s="30">
        <v>741</v>
      </c>
      <c r="T40" s="30">
        <v>738</v>
      </c>
      <c r="U40" s="30">
        <v>738</v>
      </c>
      <c r="V40" s="30">
        <v>739</v>
      </c>
      <c r="W40" s="30">
        <v>744</v>
      </c>
      <c r="X40" s="30">
        <v>747</v>
      </c>
      <c r="Y40" s="30">
        <v>747</v>
      </c>
      <c r="Z40" s="30">
        <v>749</v>
      </c>
      <c r="AA40" s="30">
        <v>769</v>
      </c>
      <c r="AB40" s="30">
        <v>767</v>
      </c>
      <c r="AC40" s="30">
        <v>768</v>
      </c>
      <c r="AD40" s="30">
        <v>755</v>
      </c>
      <c r="AE40" s="30">
        <v>751</v>
      </c>
      <c r="AF40" s="30" t="s">
        <v>449</v>
      </c>
      <c r="AG40" s="30" t="s">
        <v>449</v>
      </c>
      <c r="AH40" s="30" t="s">
        <v>449</v>
      </c>
      <c r="AI40" s="30" t="s">
        <v>449</v>
      </c>
      <c r="AJ40" s="30" t="s">
        <v>449</v>
      </c>
      <c r="AK40" s="30" t="s">
        <v>449</v>
      </c>
    </row>
    <row r="41" spans="1:37" x14ac:dyDescent="0.25">
      <c r="A41" s="30" t="s">
        <v>88</v>
      </c>
      <c r="B41" s="30">
        <v>2837</v>
      </c>
      <c r="C41" s="30">
        <v>2836</v>
      </c>
      <c r="D41" s="30">
        <v>2841</v>
      </c>
      <c r="E41" s="30">
        <v>2831</v>
      </c>
      <c r="F41" s="30">
        <v>2837</v>
      </c>
      <c r="G41" s="30">
        <v>2870</v>
      </c>
      <c r="H41" s="30">
        <v>2880</v>
      </c>
      <c r="I41" s="30">
        <v>2884</v>
      </c>
      <c r="J41" s="30">
        <v>2786</v>
      </c>
      <c r="K41" s="30">
        <v>2820</v>
      </c>
      <c r="L41" s="30">
        <v>2836</v>
      </c>
      <c r="M41" s="30">
        <v>2844</v>
      </c>
      <c r="N41" s="30">
        <v>2851</v>
      </c>
      <c r="O41" s="30">
        <v>2870</v>
      </c>
      <c r="P41" s="30">
        <v>2878</v>
      </c>
      <c r="Q41" s="30">
        <v>2859</v>
      </c>
      <c r="R41" s="30">
        <v>2859</v>
      </c>
      <c r="S41" s="30">
        <v>2903</v>
      </c>
      <c r="T41" s="30">
        <v>2937</v>
      </c>
      <c r="U41" s="30">
        <v>2935</v>
      </c>
      <c r="V41" s="30">
        <v>2858</v>
      </c>
      <c r="W41" s="30">
        <v>2868</v>
      </c>
      <c r="X41" s="30">
        <v>2860</v>
      </c>
      <c r="Y41" s="30">
        <v>2863</v>
      </c>
      <c r="Z41" s="30">
        <v>2879</v>
      </c>
      <c r="AA41" s="30">
        <v>2911</v>
      </c>
      <c r="AB41" s="30">
        <v>2952</v>
      </c>
      <c r="AC41" s="30">
        <v>2941</v>
      </c>
      <c r="AD41" s="30">
        <v>2947</v>
      </c>
      <c r="AE41" s="30">
        <v>2992</v>
      </c>
      <c r="AF41" s="30" t="s">
        <v>449</v>
      </c>
      <c r="AG41" s="30" t="s">
        <v>449</v>
      </c>
      <c r="AH41" s="30" t="s">
        <v>449</v>
      </c>
      <c r="AI41" s="30" t="s">
        <v>449</v>
      </c>
      <c r="AJ41" s="30" t="s">
        <v>449</v>
      </c>
      <c r="AK41" s="30" t="s">
        <v>449</v>
      </c>
    </row>
    <row r="42" spans="1:37" x14ac:dyDescent="0.25">
      <c r="A42" s="30" t="s">
        <v>89</v>
      </c>
      <c r="B42" s="30">
        <v>359408</v>
      </c>
      <c r="C42" s="30">
        <v>359639</v>
      </c>
      <c r="D42" s="30">
        <v>359884</v>
      </c>
      <c r="E42" s="30">
        <v>360042</v>
      </c>
      <c r="F42" s="30">
        <v>360603</v>
      </c>
      <c r="G42" s="30">
        <v>366034</v>
      </c>
      <c r="H42" s="30">
        <v>366870</v>
      </c>
      <c r="I42" s="30">
        <v>365639</v>
      </c>
      <c r="J42" s="30">
        <v>360500</v>
      </c>
      <c r="K42" s="30">
        <v>363308</v>
      </c>
      <c r="L42" s="30">
        <v>364796</v>
      </c>
      <c r="M42" s="30">
        <v>363463</v>
      </c>
      <c r="N42" s="30">
        <v>362392</v>
      </c>
      <c r="O42" s="30">
        <v>363368</v>
      </c>
      <c r="P42" s="30">
        <v>364011</v>
      </c>
      <c r="Q42" s="30">
        <v>363461</v>
      </c>
      <c r="R42" s="30">
        <v>363173</v>
      </c>
      <c r="S42" s="30">
        <v>368632</v>
      </c>
      <c r="T42" s="30">
        <v>369136</v>
      </c>
      <c r="U42" s="30">
        <v>368106</v>
      </c>
      <c r="V42" s="30">
        <v>363151</v>
      </c>
      <c r="W42" s="30">
        <v>364893</v>
      </c>
      <c r="X42" s="30">
        <v>366332</v>
      </c>
      <c r="Y42" s="30">
        <v>365712</v>
      </c>
      <c r="Z42" s="30">
        <v>367848</v>
      </c>
      <c r="AA42" s="30">
        <v>371165</v>
      </c>
      <c r="AB42" s="30">
        <v>375039</v>
      </c>
      <c r="AC42" s="30">
        <v>376709</v>
      </c>
      <c r="AD42" s="30">
        <v>376705</v>
      </c>
      <c r="AE42" s="30">
        <v>380837</v>
      </c>
      <c r="AF42" s="30" t="s">
        <v>449</v>
      </c>
      <c r="AG42" s="30" t="s">
        <v>449</v>
      </c>
      <c r="AH42" s="30" t="s">
        <v>449</v>
      </c>
      <c r="AI42" s="30" t="s">
        <v>449</v>
      </c>
      <c r="AJ42" s="30" t="s">
        <v>449</v>
      </c>
      <c r="AK42" s="30" t="s">
        <v>449</v>
      </c>
    </row>
    <row r="43" spans="1:37" x14ac:dyDescent="0.25">
      <c r="A43" s="30" t="s">
        <v>90</v>
      </c>
      <c r="B43" s="30">
        <v>2617473</v>
      </c>
      <c r="C43" s="30">
        <v>2617423</v>
      </c>
      <c r="D43" s="30">
        <v>2620537</v>
      </c>
      <c r="E43" s="30">
        <v>2618450</v>
      </c>
      <c r="F43" s="30">
        <v>2621847</v>
      </c>
      <c r="G43" s="30">
        <v>2658029</v>
      </c>
      <c r="H43" s="30">
        <v>2657702</v>
      </c>
      <c r="I43" s="30">
        <v>2649738</v>
      </c>
      <c r="J43" s="30">
        <v>2613380</v>
      </c>
      <c r="K43" s="30">
        <v>2634976</v>
      </c>
      <c r="L43" s="30">
        <v>2646177</v>
      </c>
      <c r="M43" s="30">
        <v>2638988</v>
      </c>
      <c r="N43" s="30">
        <v>2635070</v>
      </c>
      <c r="O43" s="30">
        <v>2639999</v>
      </c>
      <c r="P43" s="30">
        <v>2644483</v>
      </c>
      <c r="Q43" s="30">
        <v>2638763</v>
      </c>
      <c r="R43" s="30">
        <v>2634593</v>
      </c>
      <c r="S43" s="30">
        <v>2671559</v>
      </c>
      <c r="T43" s="30">
        <v>2671945</v>
      </c>
      <c r="U43" s="30">
        <v>2663901</v>
      </c>
      <c r="V43" s="30">
        <v>2631273</v>
      </c>
      <c r="W43" s="30">
        <v>2643751</v>
      </c>
      <c r="X43" s="30">
        <v>2654514</v>
      </c>
      <c r="Y43" s="30">
        <v>2649807</v>
      </c>
      <c r="Z43" s="30">
        <v>2667330</v>
      </c>
      <c r="AA43" s="30">
        <v>2687018</v>
      </c>
      <c r="AB43" s="30">
        <v>2713939</v>
      </c>
      <c r="AC43" s="30">
        <v>2721716</v>
      </c>
      <c r="AD43" s="30">
        <v>2719187</v>
      </c>
      <c r="AE43" s="30">
        <v>2748756</v>
      </c>
      <c r="AF43" s="30" t="s">
        <v>449</v>
      </c>
      <c r="AG43" s="30" t="s">
        <v>449</v>
      </c>
      <c r="AH43" s="30" t="s">
        <v>449</v>
      </c>
      <c r="AI43" s="30" t="s">
        <v>449</v>
      </c>
      <c r="AJ43" s="30" t="s">
        <v>449</v>
      </c>
      <c r="AK43" s="30" t="s">
        <v>449</v>
      </c>
    </row>
    <row r="44" spans="1:37" x14ac:dyDescent="0.25">
      <c r="A44" s="30" t="s">
        <v>91</v>
      </c>
      <c r="B44" s="30">
        <v>1546969</v>
      </c>
      <c r="C44" s="30">
        <v>1548403</v>
      </c>
      <c r="D44" s="30">
        <v>1549761</v>
      </c>
      <c r="E44" s="30">
        <v>1550371</v>
      </c>
      <c r="F44" s="30">
        <v>1551057</v>
      </c>
      <c r="G44" s="30">
        <v>1571814</v>
      </c>
      <c r="H44" s="30">
        <v>1574649</v>
      </c>
      <c r="I44" s="30">
        <v>1570022</v>
      </c>
      <c r="J44" s="30">
        <v>1546150</v>
      </c>
      <c r="K44" s="30">
        <v>1560821</v>
      </c>
      <c r="L44" s="30">
        <v>1568083</v>
      </c>
      <c r="M44" s="30">
        <v>1561903</v>
      </c>
      <c r="N44" s="30">
        <v>1558346</v>
      </c>
      <c r="O44" s="30">
        <v>1563495</v>
      </c>
      <c r="P44" s="30">
        <v>1565751</v>
      </c>
      <c r="Q44" s="30">
        <v>1563071</v>
      </c>
      <c r="R44" s="30">
        <v>1559619</v>
      </c>
      <c r="S44" s="30">
        <v>1581769</v>
      </c>
      <c r="T44" s="30">
        <v>1584584</v>
      </c>
      <c r="U44" s="30">
        <v>1580414</v>
      </c>
      <c r="V44" s="30">
        <v>1559249</v>
      </c>
      <c r="W44" s="30">
        <v>1568339</v>
      </c>
      <c r="X44" s="30">
        <v>1574793</v>
      </c>
      <c r="Y44" s="30">
        <v>1572112</v>
      </c>
      <c r="Z44" s="30">
        <v>1580858</v>
      </c>
      <c r="AA44" s="30">
        <v>1595508</v>
      </c>
      <c r="AB44" s="30">
        <v>1612545</v>
      </c>
      <c r="AC44" s="30">
        <v>1616924</v>
      </c>
      <c r="AD44" s="30">
        <v>1615390</v>
      </c>
      <c r="AE44" s="30">
        <v>1633856</v>
      </c>
      <c r="AF44" s="30" t="s">
        <v>449</v>
      </c>
      <c r="AG44" s="30" t="s">
        <v>449</v>
      </c>
      <c r="AH44" s="30" t="s">
        <v>449</v>
      </c>
      <c r="AI44" s="30" t="s">
        <v>449</v>
      </c>
      <c r="AJ44" s="30" t="s">
        <v>449</v>
      </c>
      <c r="AK44" s="30" t="s">
        <v>449</v>
      </c>
    </row>
    <row r="45" spans="1:37" x14ac:dyDescent="0.25">
      <c r="A45" s="30" t="s">
        <v>92</v>
      </c>
      <c r="B45" s="30">
        <v>4163487</v>
      </c>
      <c r="C45" s="30">
        <v>4159474</v>
      </c>
      <c r="D45" s="30">
        <v>4162346</v>
      </c>
      <c r="E45" s="30">
        <v>4159357</v>
      </c>
      <c r="F45" s="30">
        <v>4173167</v>
      </c>
      <c r="G45" s="30">
        <v>4233204</v>
      </c>
      <c r="H45" s="30">
        <v>4238496</v>
      </c>
      <c r="I45" s="30">
        <v>4224483</v>
      </c>
      <c r="J45" s="30">
        <v>4161822</v>
      </c>
      <c r="K45" s="30">
        <v>4183484</v>
      </c>
      <c r="L45" s="30">
        <v>4198083</v>
      </c>
      <c r="M45" s="30">
        <v>4188411</v>
      </c>
      <c r="N45" s="30">
        <v>4180324</v>
      </c>
      <c r="O45" s="30">
        <v>4185107</v>
      </c>
      <c r="P45" s="30">
        <v>4192359</v>
      </c>
      <c r="Q45" s="30">
        <v>4180959</v>
      </c>
      <c r="R45" s="30">
        <v>4181811</v>
      </c>
      <c r="S45" s="30">
        <v>4246909</v>
      </c>
      <c r="T45" s="30">
        <v>4255377</v>
      </c>
      <c r="U45" s="30">
        <v>4241128</v>
      </c>
      <c r="V45" s="30">
        <v>4183516</v>
      </c>
      <c r="W45" s="30">
        <v>4194455</v>
      </c>
      <c r="X45" s="30">
        <v>4205046</v>
      </c>
      <c r="Y45" s="30">
        <v>4192053</v>
      </c>
      <c r="Z45" s="30">
        <v>4216410</v>
      </c>
      <c r="AA45" s="30">
        <v>4243977</v>
      </c>
      <c r="AB45" s="30">
        <v>4281458</v>
      </c>
      <c r="AC45" s="30">
        <v>4292818</v>
      </c>
      <c r="AD45" s="30">
        <v>4295335</v>
      </c>
      <c r="AE45" s="30">
        <v>4350415</v>
      </c>
      <c r="AF45" s="30" t="s">
        <v>449</v>
      </c>
      <c r="AG45" s="30" t="s">
        <v>449</v>
      </c>
      <c r="AH45" s="30" t="s">
        <v>449</v>
      </c>
      <c r="AI45" s="30" t="s">
        <v>449</v>
      </c>
      <c r="AJ45" s="30" t="s">
        <v>449</v>
      </c>
      <c r="AK45" s="30" t="s">
        <v>449</v>
      </c>
    </row>
    <row r="46" spans="1:37" x14ac:dyDescent="0.25">
      <c r="A46" s="30" t="s">
        <v>93</v>
      </c>
      <c r="B46" s="30">
        <v>9745</v>
      </c>
      <c r="C46" s="30">
        <v>9644</v>
      </c>
      <c r="D46" s="30">
        <v>9649</v>
      </c>
      <c r="E46" s="30">
        <v>9910</v>
      </c>
      <c r="F46" s="30">
        <v>10400</v>
      </c>
      <c r="G46" s="30">
        <v>11164</v>
      </c>
      <c r="H46" s="30">
        <v>11761</v>
      </c>
      <c r="I46" s="30">
        <v>11672</v>
      </c>
      <c r="J46" s="30">
        <v>10716</v>
      </c>
      <c r="K46" s="30">
        <v>10282</v>
      </c>
      <c r="L46" s="30">
        <v>9996</v>
      </c>
      <c r="M46" s="30">
        <v>9905</v>
      </c>
      <c r="N46" s="30">
        <v>9685</v>
      </c>
      <c r="O46" s="30">
        <v>9626</v>
      </c>
      <c r="P46" s="30">
        <v>9742</v>
      </c>
      <c r="Q46" s="30">
        <v>9926</v>
      </c>
      <c r="R46" s="30">
        <v>10288</v>
      </c>
      <c r="S46" s="30">
        <v>11146</v>
      </c>
      <c r="T46" s="30">
        <v>11778</v>
      </c>
      <c r="U46" s="30">
        <v>11714</v>
      </c>
      <c r="V46" s="30">
        <v>10626</v>
      </c>
      <c r="W46" s="30">
        <v>10256</v>
      </c>
      <c r="X46" s="30">
        <v>9990</v>
      </c>
      <c r="Y46" s="30">
        <v>9856</v>
      </c>
      <c r="Z46" s="30">
        <v>9830</v>
      </c>
      <c r="AA46" s="30">
        <v>9864</v>
      </c>
      <c r="AB46" s="30">
        <v>9970</v>
      </c>
      <c r="AC46" s="30">
        <v>10297</v>
      </c>
      <c r="AD46" s="30">
        <v>10712</v>
      </c>
      <c r="AE46" s="30">
        <v>11462</v>
      </c>
      <c r="AF46" s="30" t="s">
        <v>449</v>
      </c>
      <c r="AG46" s="30" t="s">
        <v>449</v>
      </c>
      <c r="AH46" s="30" t="s">
        <v>449</v>
      </c>
      <c r="AI46" s="30" t="s">
        <v>449</v>
      </c>
      <c r="AJ46" s="30" t="s">
        <v>449</v>
      </c>
      <c r="AK46" s="30" t="s">
        <v>449</v>
      </c>
    </row>
    <row r="47" spans="1:37" x14ac:dyDescent="0.25">
      <c r="A47" s="30" t="s">
        <v>94</v>
      </c>
      <c r="B47" s="30">
        <v>2845</v>
      </c>
      <c r="C47" s="30">
        <v>2844</v>
      </c>
      <c r="D47" s="30">
        <v>2856</v>
      </c>
      <c r="E47" s="30">
        <v>2865</v>
      </c>
      <c r="F47" s="30">
        <v>2866</v>
      </c>
      <c r="G47" s="30">
        <v>2900</v>
      </c>
      <c r="H47" s="30">
        <v>2900</v>
      </c>
      <c r="I47" s="30">
        <v>2893</v>
      </c>
      <c r="J47" s="30">
        <v>2855</v>
      </c>
      <c r="K47" s="30">
        <v>2884</v>
      </c>
      <c r="L47" s="30">
        <v>2895</v>
      </c>
      <c r="M47" s="30">
        <v>2874</v>
      </c>
      <c r="N47" s="30">
        <v>2862</v>
      </c>
      <c r="O47" s="30">
        <v>2873</v>
      </c>
      <c r="P47" s="30">
        <v>2883</v>
      </c>
      <c r="Q47" s="30">
        <v>2887</v>
      </c>
      <c r="R47" s="30">
        <v>2882</v>
      </c>
      <c r="S47" s="30">
        <v>2922</v>
      </c>
      <c r="T47" s="30">
        <v>2928</v>
      </c>
      <c r="U47" s="30">
        <v>2915</v>
      </c>
      <c r="V47" s="30">
        <v>2882</v>
      </c>
      <c r="W47" s="30">
        <v>2907</v>
      </c>
      <c r="X47" s="30">
        <v>2920</v>
      </c>
      <c r="Y47" s="30">
        <v>2911</v>
      </c>
      <c r="Z47" s="30">
        <v>2925</v>
      </c>
      <c r="AA47" s="30">
        <v>2956</v>
      </c>
      <c r="AB47" s="30">
        <v>2986</v>
      </c>
      <c r="AC47" s="30">
        <v>2996</v>
      </c>
      <c r="AD47" s="30">
        <v>2987</v>
      </c>
      <c r="AE47" s="30">
        <v>3027</v>
      </c>
      <c r="AF47" s="30" t="s">
        <v>449</v>
      </c>
      <c r="AG47" s="30" t="s">
        <v>449</v>
      </c>
      <c r="AH47" s="30" t="s">
        <v>449</v>
      </c>
      <c r="AI47" s="30" t="s">
        <v>449</v>
      </c>
      <c r="AJ47" s="30" t="s">
        <v>449</v>
      </c>
      <c r="AK47" s="30" t="s">
        <v>449</v>
      </c>
    </row>
    <row r="48" spans="1:37" x14ac:dyDescent="0.25">
      <c r="A48" s="30" t="s">
        <v>95</v>
      </c>
      <c r="B48" s="30">
        <v>4234</v>
      </c>
      <c r="C48" s="30">
        <v>4239</v>
      </c>
      <c r="D48" s="30">
        <v>4256</v>
      </c>
      <c r="E48" s="30">
        <v>4269</v>
      </c>
      <c r="F48" s="30">
        <v>4270</v>
      </c>
      <c r="G48" s="30">
        <v>4327</v>
      </c>
      <c r="H48" s="30">
        <v>4327</v>
      </c>
      <c r="I48" s="30">
        <v>4303</v>
      </c>
      <c r="J48" s="30">
        <v>4237</v>
      </c>
      <c r="K48" s="30">
        <v>4286</v>
      </c>
      <c r="L48" s="30">
        <v>4296</v>
      </c>
      <c r="M48" s="30">
        <v>4270</v>
      </c>
      <c r="N48" s="30">
        <v>4260</v>
      </c>
      <c r="O48" s="30">
        <v>4274</v>
      </c>
      <c r="P48" s="30">
        <v>4277</v>
      </c>
      <c r="Q48" s="30">
        <v>4281</v>
      </c>
      <c r="R48" s="30">
        <v>4271</v>
      </c>
      <c r="S48" s="30">
        <v>4338</v>
      </c>
      <c r="T48" s="30">
        <v>4341</v>
      </c>
      <c r="U48" s="30">
        <v>4335</v>
      </c>
      <c r="V48" s="30">
        <v>4270</v>
      </c>
      <c r="W48" s="30">
        <v>4301</v>
      </c>
      <c r="X48" s="30">
        <v>4315</v>
      </c>
      <c r="Y48" s="30">
        <v>4313</v>
      </c>
      <c r="Z48" s="30">
        <v>4328</v>
      </c>
      <c r="AA48" s="30">
        <v>4367</v>
      </c>
      <c r="AB48" s="30">
        <v>4421</v>
      </c>
      <c r="AC48" s="30">
        <v>4429</v>
      </c>
      <c r="AD48" s="30">
        <v>4420</v>
      </c>
      <c r="AE48" s="30">
        <v>4476</v>
      </c>
      <c r="AF48" s="30" t="s">
        <v>449</v>
      </c>
      <c r="AG48" s="30" t="s">
        <v>449</v>
      </c>
      <c r="AH48" s="30" t="s">
        <v>449</v>
      </c>
      <c r="AI48" s="30" t="s">
        <v>449</v>
      </c>
      <c r="AJ48" s="30" t="s">
        <v>449</v>
      </c>
      <c r="AK48" s="30" t="s">
        <v>449</v>
      </c>
    </row>
    <row r="49" spans="1:37" x14ac:dyDescent="0.25">
      <c r="A49" s="30" t="s">
        <v>96</v>
      </c>
      <c r="B49" s="30">
        <v>2644</v>
      </c>
      <c r="C49" s="30">
        <v>2656</v>
      </c>
      <c r="D49" s="30">
        <v>2663</v>
      </c>
      <c r="E49" s="30">
        <v>2638</v>
      </c>
      <c r="F49" s="30">
        <v>2638</v>
      </c>
      <c r="G49" s="30">
        <v>2666</v>
      </c>
      <c r="H49" s="30">
        <v>2638</v>
      </c>
      <c r="I49" s="30">
        <v>2642</v>
      </c>
      <c r="J49" s="30">
        <v>2611</v>
      </c>
      <c r="K49" s="30">
        <v>2633</v>
      </c>
      <c r="L49" s="30">
        <v>2639</v>
      </c>
      <c r="M49" s="30">
        <v>2656</v>
      </c>
      <c r="N49" s="30">
        <v>2656</v>
      </c>
      <c r="O49" s="30">
        <v>2667</v>
      </c>
      <c r="P49" s="30">
        <v>2668</v>
      </c>
      <c r="Q49" s="30">
        <v>2647</v>
      </c>
      <c r="R49" s="30">
        <v>2644</v>
      </c>
      <c r="S49" s="30">
        <v>2669</v>
      </c>
      <c r="T49" s="30">
        <v>2653</v>
      </c>
      <c r="U49" s="30">
        <v>2655</v>
      </c>
      <c r="V49" s="30">
        <v>2632</v>
      </c>
      <c r="W49" s="30">
        <v>2642</v>
      </c>
      <c r="X49" s="30">
        <v>2650</v>
      </c>
      <c r="Y49" s="30">
        <v>2637</v>
      </c>
      <c r="Z49" s="30">
        <v>2659</v>
      </c>
      <c r="AA49" s="30">
        <v>2687</v>
      </c>
      <c r="AB49" s="30">
        <v>2708</v>
      </c>
      <c r="AC49" s="30">
        <v>2706</v>
      </c>
      <c r="AD49" s="30">
        <v>2706</v>
      </c>
      <c r="AE49" s="30">
        <v>2723</v>
      </c>
      <c r="AF49" s="30" t="s">
        <v>449</v>
      </c>
      <c r="AG49" s="30" t="s">
        <v>449</v>
      </c>
      <c r="AH49" s="30" t="s">
        <v>449</v>
      </c>
      <c r="AI49" s="30" t="s">
        <v>449</v>
      </c>
      <c r="AJ49" s="30" t="s">
        <v>449</v>
      </c>
      <c r="AK49" s="30" t="s">
        <v>449</v>
      </c>
    </row>
    <row r="50" spans="1:37" x14ac:dyDescent="0.25">
      <c r="A50" s="30" t="s">
        <v>97</v>
      </c>
      <c r="B50" s="30">
        <v>20012</v>
      </c>
      <c r="C50" s="30">
        <v>20059</v>
      </c>
      <c r="D50" s="30">
        <v>20058</v>
      </c>
      <c r="E50" s="30">
        <v>20023</v>
      </c>
      <c r="F50" s="30">
        <v>20036</v>
      </c>
      <c r="G50" s="30">
        <v>20302</v>
      </c>
      <c r="H50" s="30">
        <v>20370</v>
      </c>
      <c r="I50" s="30">
        <v>20315</v>
      </c>
      <c r="J50" s="30">
        <v>20070</v>
      </c>
      <c r="K50" s="30">
        <v>20230</v>
      </c>
      <c r="L50" s="30">
        <v>20320</v>
      </c>
      <c r="M50" s="30">
        <v>20247</v>
      </c>
      <c r="N50" s="30">
        <v>20196</v>
      </c>
      <c r="O50" s="30">
        <v>20261</v>
      </c>
      <c r="P50" s="30">
        <v>20296</v>
      </c>
      <c r="Q50" s="30">
        <v>20242</v>
      </c>
      <c r="R50" s="30">
        <v>20208</v>
      </c>
      <c r="S50" s="30">
        <v>20487</v>
      </c>
      <c r="T50" s="30">
        <v>20517</v>
      </c>
      <c r="U50" s="30">
        <v>20463</v>
      </c>
      <c r="V50" s="30">
        <v>20235</v>
      </c>
      <c r="W50" s="30">
        <v>20328</v>
      </c>
      <c r="X50" s="30">
        <v>20409</v>
      </c>
      <c r="Y50" s="30">
        <v>20361</v>
      </c>
      <c r="Z50" s="30">
        <v>20508</v>
      </c>
      <c r="AA50" s="30">
        <v>20697</v>
      </c>
      <c r="AB50" s="30">
        <v>20896</v>
      </c>
      <c r="AC50" s="30">
        <v>20959</v>
      </c>
      <c r="AD50" s="30">
        <v>20935</v>
      </c>
      <c r="AE50" s="30">
        <v>21112</v>
      </c>
      <c r="AF50" s="30" t="s">
        <v>449</v>
      </c>
      <c r="AG50" s="30" t="s">
        <v>449</v>
      </c>
      <c r="AH50" s="30" t="s">
        <v>449</v>
      </c>
      <c r="AI50" s="30" t="s">
        <v>449</v>
      </c>
      <c r="AJ50" s="30" t="s">
        <v>449</v>
      </c>
      <c r="AK50" s="30" t="s">
        <v>449</v>
      </c>
    </row>
    <row r="51" spans="1:37" x14ac:dyDescent="0.25">
      <c r="A51" s="30" t="s">
        <v>98</v>
      </c>
      <c r="B51" s="30">
        <v>4859</v>
      </c>
      <c r="C51" s="30">
        <v>4782</v>
      </c>
      <c r="D51" s="30">
        <v>4789</v>
      </c>
      <c r="E51" s="30">
        <v>4905</v>
      </c>
      <c r="F51" s="30">
        <v>5112</v>
      </c>
      <c r="G51" s="30">
        <v>5408</v>
      </c>
      <c r="H51" s="30">
        <v>5649</v>
      </c>
      <c r="I51" s="30">
        <v>5610</v>
      </c>
      <c r="J51" s="30">
        <v>5146</v>
      </c>
      <c r="K51" s="30">
        <v>5018</v>
      </c>
      <c r="L51" s="30">
        <v>4898</v>
      </c>
      <c r="M51" s="30">
        <v>4840</v>
      </c>
      <c r="N51" s="30">
        <v>4787</v>
      </c>
      <c r="O51" s="30">
        <v>4747</v>
      </c>
      <c r="P51" s="30">
        <v>4799</v>
      </c>
      <c r="Q51" s="30">
        <v>4865</v>
      </c>
      <c r="R51" s="30">
        <v>4991</v>
      </c>
      <c r="S51" s="30">
        <v>5362</v>
      </c>
      <c r="T51" s="30">
        <v>5620</v>
      </c>
      <c r="U51" s="30">
        <v>5584</v>
      </c>
      <c r="V51" s="30">
        <v>5104</v>
      </c>
      <c r="W51" s="30">
        <v>4989</v>
      </c>
      <c r="X51" s="30">
        <v>4889</v>
      </c>
      <c r="Y51" s="30">
        <v>4821</v>
      </c>
      <c r="Z51" s="30">
        <v>4821</v>
      </c>
      <c r="AA51" s="30">
        <v>4823</v>
      </c>
      <c r="AB51" s="30">
        <v>4897</v>
      </c>
      <c r="AC51" s="30">
        <v>4970</v>
      </c>
      <c r="AD51" s="30">
        <v>5127</v>
      </c>
      <c r="AE51" s="30">
        <v>5490</v>
      </c>
      <c r="AF51" s="30" t="s">
        <v>449</v>
      </c>
      <c r="AG51" s="30" t="s">
        <v>449</v>
      </c>
      <c r="AH51" s="30" t="s">
        <v>449</v>
      </c>
      <c r="AI51" s="30" t="s">
        <v>449</v>
      </c>
      <c r="AJ51" s="30" t="s">
        <v>449</v>
      </c>
      <c r="AK51" s="30" t="s">
        <v>449</v>
      </c>
    </row>
    <row r="52" spans="1:37" x14ac:dyDescent="0.25">
      <c r="A52" s="30" t="s">
        <v>99</v>
      </c>
      <c r="B52" s="30">
        <v>14472</v>
      </c>
      <c r="C52" s="30">
        <v>14609</v>
      </c>
      <c r="D52" s="30">
        <v>14637</v>
      </c>
      <c r="E52" s="30">
        <v>14626</v>
      </c>
      <c r="F52" s="30">
        <v>14596</v>
      </c>
      <c r="G52" s="30">
        <v>14822</v>
      </c>
      <c r="H52" s="30">
        <v>14759</v>
      </c>
      <c r="I52" s="30">
        <v>14674</v>
      </c>
      <c r="J52" s="30">
        <v>14503</v>
      </c>
      <c r="K52" s="30">
        <v>14610</v>
      </c>
      <c r="L52" s="30">
        <v>14701</v>
      </c>
      <c r="M52" s="30">
        <v>14679</v>
      </c>
      <c r="N52" s="30">
        <v>14610</v>
      </c>
      <c r="O52" s="30">
        <v>14694</v>
      </c>
      <c r="P52" s="30">
        <v>14728</v>
      </c>
      <c r="Q52" s="30">
        <v>14676</v>
      </c>
      <c r="R52" s="30">
        <v>14632</v>
      </c>
      <c r="S52" s="30">
        <v>14776</v>
      </c>
      <c r="T52" s="30">
        <v>14749</v>
      </c>
      <c r="U52" s="30">
        <v>14727</v>
      </c>
      <c r="V52" s="30">
        <v>14616</v>
      </c>
      <c r="W52" s="30">
        <v>14708</v>
      </c>
      <c r="X52" s="30">
        <v>14824</v>
      </c>
      <c r="Y52" s="30">
        <v>14789</v>
      </c>
      <c r="Z52" s="30">
        <v>14761</v>
      </c>
      <c r="AA52" s="30">
        <v>14972</v>
      </c>
      <c r="AB52" s="30">
        <v>15131</v>
      </c>
      <c r="AC52" s="30">
        <v>15235</v>
      </c>
      <c r="AD52" s="30">
        <v>15149</v>
      </c>
      <c r="AE52" s="30">
        <v>15191</v>
      </c>
      <c r="AF52" s="30" t="s">
        <v>449</v>
      </c>
      <c r="AG52" s="30" t="s">
        <v>449</v>
      </c>
      <c r="AH52" s="30" t="s">
        <v>449</v>
      </c>
      <c r="AI52" s="30" t="s">
        <v>449</v>
      </c>
      <c r="AJ52" s="30" t="s">
        <v>449</v>
      </c>
      <c r="AK52" s="30" t="s">
        <v>449</v>
      </c>
    </row>
    <row r="53" spans="1:37" x14ac:dyDescent="0.25">
      <c r="A53" s="30" t="s">
        <v>100</v>
      </c>
      <c r="B53" s="30">
        <v>2209</v>
      </c>
      <c r="C53" s="30">
        <v>2206</v>
      </c>
      <c r="D53" s="30">
        <v>2203</v>
      </c>
      <c r="E53" s="30">
        <v>2198</v>
      </c>
      <c r="F53" s="30">
        <v>2184</v>
      </c>
      <c r="G53" s="30">
        <v>2198</v>
      </c>
      <c r="H53" s="30">
        <v>2175</v>
      </c>
      <c r="I53" s="30">
        <v>2176</v>
      </c>
      <c r="J53" s="30">
        <v>2157</v>
      </c>
      <c r="K53" s="30">
        <v>2186</v>
      </c>
      <c r="L53" s="30">
        <v>2205</v>
      </c>
      <c r="M53" s="30">
        <v>2191</v>
      </c>
      <c r="N53" s="30">
        <v>2189</v>
      </c>
      <c r="O53" s="30">
        <v>2186</v>
      </c>
      <c r="P53" s="30">
        <v>2188</v>
      </c>
      <c r="Q53" s="30">
        <v>2181</v>
      </c>
      <c r="R53" s="30">
        <v>2169</v>
      </c>
      <c r="S53" s="30">
        <v>2190</v>
      </c>
      <c r="T53" s="30">
        <v>2171</v>
      </c>
      <c r="U53" s="30">
        <v>2158</v>
      </c>
      <c r="V53" s="30">
        <v>2151</v>
      </c>
      <c r="W53" s="30">
        <v>2174</v>
      </c>
      <c r="X53" s="30">
        <v>2189</v>
      </c>
      <c r="Y53" s="30">
        <v>2175</v>
      </c>
      <c r="Z53" s="30">
        <v>2182</v>
      </c>
      <c r="AA53" s="30">
        <v>2203</v>
      </c>
      <c r="AB53" s="30">
        <v>2223</v>
      </c>
      <c r="AC53" s="30">
        <v>2218</v>
      </c>
      <c r="AD53" s="30">
        <v>2209</v>
      </c>
      <c r="AE53" s="30">
        <v>2230</v>
      </c>
      <c r="AF53" s="30" t="s">
        <v>449</v>
      </c>
      <c r="AG53" s="30" t="s">
        <v>449</v>
      </c>
      <c r="AH53" s="30" t="s">
        <v>449</v>
      </c>
      <c r="AI53" s="30" t="s">
        <v>449</v>
      </c>
      <c r="AJ53" s="30" t="s">
        <v>449</v>
      </c>
      <c r="AK53" s="30" t="s">
        <v>449</v>
      </c>
    </row>
    <row r="54" spans="1:37" x14ac:dyDescent="0.25">
      <c r="A54" s="30" t="s">
        <v>101</v>
      </c>
      <c r="B54" s="30">
        <v>288937</v>
      </c>
      <c r="C54" s="30">
        <v>288820</v>
      </c>
      <c r="D54" s="30">
        <v>288442</v>
      </c>
      <c r="E54" s="30">
        <v>286625</v>
      </c>
      <c r="F54" s="30">
        <v>287139</v>
      </c>
      <c r="G54" s="30">
        <v>290649</v>
      </c>
      <c r="H54" s="30">
        <v>289788</v>
      </c>
      <c r="I54" s="30">
        <v>288675</v>
      </c>
      <c r="J54" s="30">
        <v>285961</v>
      </c>
      <c r="K54" s="30">
        <v>286545</v>
      </c>
      <c r="L54" s="30">
        <v>287797</v>
      </c>
      <c r="M54" s="30">
        <v>288244</v>
      </c>
      <c r="N54" s="30">
        <v>288939</v>
      </c>
      <c r="O54" s="30">
        <v>289235</v>
      </c>
      <c r="P54" s="30">
        <v>289849</v>
      </c>
      <c r="Q54" s="30">
        <v>286674</v>
      </c>
      <c r="R54" s="30">
        <v>286018</v>
      </c>
      <c r="S54" s="30">
        <v>290470</v>
      </c>
      <c r="T54" s="30">
        <v>289108</v>
      </c>
      <c r="U54" s="30">
        <v>287908</v>
      </c>
      <c r="V54" s="30">
        <v>285715</v>
      </c>
      <c r="W54" s="30">
        <v>285881</v>
      </c>
      <c r="X54" s="30">
        <v>286190</v>
      </c>
      <c r="Y54" s="30">
        <v>285782</v>
      </c>
      <c r="Z54" s="30">
        <v>289223</v>
      </c>
      <c r="AA54" s="30">
        <v>292709</v>
      </c>
      <c r="AB54" s="30">
        <v>295635</v>
      </c>
      <c r="AC54" s="30">
        <v>296174</v>
      </c>
      <c r="AD54" s="30">
        <v>296571</v>
      </c>
      <c r="AE54" s="30">
        <v>298209</v>
      </c>
      <c r="AF54" s="30" t="s">
        <v>449</v>
      </c>
      <c r="AG54" s="30" t="s">
        <v>449</v>
      </c>
      <c r="AH54" s="30" t="s">
        <v>449</v>
      </c>
      <c r="AI54" s="30" t="s">
        <v>449</v>
      </c>
      <c r="AJ54" s="30" t="s">
        <v>449</v>
      </c>
      <c r="AK54" s="30" t="s">
        <v>449</v>
      </c>
    </row>
    <row r="55" spans="1:37" x14ac:dyDescent="0.25">
      <c r="A55" s="30" t="s">
        <v>102</v>
      </c>
      <c r="B55" s="30">
        <v>46651</v>
      </c>
      <c r="C55" s="30">
        <v>47098</v>
      </c>
      <c r="D55" s="30">
        <v>47004</v>
      </c>
      <c r="E55" s="30">
        <v>46905</v>
      </c>
      <c r="F55" s="30">
        <v>46875</v>
      </c>
      <c r="G55" s="30">
        <v>47504</v>
      </c>
      <c r="H55" s="30">
        <v>47410</v>
      </c>
      <c r="I55" s="30">
        <v>47191</v>
      </c>
      <c r="J55" s="30">
        <v>46725</v>
      </c>
      <c r="K55" s="30">
        <v>46930</v>
      </c>
      <c r="L55" s="30">
        <v>47110</v>
      </c>
      <c r="M55" s="30">
        <v>47029</v>
      </c>
      <c r="N55" s="30">
        <v>46693</v>
      </c>
      <c r="O55" s="30">
        <v>46992</v>
      </c>
      <c r="P55" s="30">
        <v>47104</v>
      </c>
      <c r="Q55" s="30">
        <v>46764</v>
      </c>
      <c r="R55" s="30">
        <v>46525</v>
      </c>
      <c r="S55" s="30">
        <v>46948</v>
      </c>
      <c r="T55" s="30">
        <v>46958</v>
      </c>
      <c r="U55" s="30">
        <v>46809</v>
      </c>
      <c r="V55" s="30">
        <v>46545</v>
      </c>
      <c r="W55" s="30">
        <v>46656</v>
      </c>
      <c r="X55" s="30">
        <v>46962</v>
      </c>
      <c r="Y55" s="30">
        <v>46900</v>
      </c>
      <c r="Z55" s="30">
        <v>47021</v>
      </c>
      <c r="AA55" s="30">
        <v>47738</v>
      </c>
      <c r="AB55" s="30">
        <v>48210</v>
      </c>
      <c r="AC55" s="30">
        <v>48592</v>
      </c>
      <c r="AD55" s="30">
        <v>48410</v>
      </c>
      <c r="AE55" s="30">
        <v>48396</v>
      </c>
      <c r="AF55" s="30" t="s">
        <v>449</v>
      </c>
      <c r="AG55" s="30" t="s">
        <v>449</v>
      </c>
      <c r="AH55" s="30" t="s">
        <v>449</v>
      </c>
      <c r="AI55" s="30" t="s">
        <v>449</v>
      </c>
      <c r="AJ55" s="30" t="s">
        <v>449</v>
      </c>
      <c r="AK55" s="30" t="s">
        <v>449</v>
      </c>
    </row>
    <row r="56" spans="1:37" x14ac:dyDescent="0.25">
      <c r="A56" s="30" t="s">
        <v>103</v>
      </c>
      <c r="B56" s="30">
        <v>104005</v>
      </c>
      <c r="C56" s="30">
        <v>105055</v>
      </c>
      <c r="D56" s="30">
        <v>105017</v>
      </c>
      <c r="E56" s="30">
        <v>104832</v>
      </c>
      <c r="F56" s="30">
        <v>104670</v>
      </c>
      <c r="G56" s="30">
        <v>106049</v>
      </c>
      <c r="H56" s="30">
        <v>105700</v>
      </c>
      <c r="I56" s="30">
        <v>105239</v>
      </c>
      <c r="J56" s="30">
        <v>104217</v>
      </c>
      <c r="K56" s="30">
        <v>104880</v>
      </c>
      <c r="L56" s="30">
        <v>105362</v>
      </c>
      <c r="M56" s="30">
        <v>105121</v>
      </c>
      <c r="N56" s="30">
        <v>104404</v>
      </c>
      <c r="O56" s="30">
        <v>105166</v>
      </c>
      <c r="P56" s="30">
        <v>105394</v>
      </c>
      <c r="Q56" s="30">
        <v>104796</v>
      </c>
      <c r="R56" s="30">
        <v>104333</v>
      </c>
      <c r="S56" s="30">
        <v>105239</v>
      </c>
      <c r="T56" s="30">
        <v>105182</v>
      </c>
      <c r="U56" s="30">
        <v>104951</v>
      </c>
      <c r="V56" s="30">
        <v>104368</v>
      </c>
      <c r="W56" s="30">
        <v>104833</v>
      </c>
      <c r="X56" s="30">
        <v>105596</v>
      </c>
      <c r="Y56" s="30">
        <v>105416</v>
      </c>
      <c r="Z56" s="30">
        <v>105444</v>
      </c>
      <c r="AA56" s="30">
        <v>107028</v>
      </c>
      <c r="AB56" s="30">
        <v>108095</v>
      </c>
      <c r="AC56" s="30">
        <v>108780</v>
      </c>
      <c r="AD56" s="30">
        <v>108311</v>
      </c>
      <c r="AE56" s="30">
        <v>108335</v>
      </c>
      <c r="AF56" s="30" t="s">
        <v>449</v>
      </c>
      <c r="AG56" s="30" t="s">
        <v>449</v>
      </c>
      <c r="AH56" s="30" t="s">
        <v>449</v>
      </c>
      <c r="AI56" s="30" t="s">
        <v>449</v>
      </c>
      <c r="AJ56" s="30" t="s">
        <v>449</v>
      </c>
      <c r="AK56" s="30" t="s">
        <v>449</v>
      </c>
    </row>
    <row r="57" spans="1:37" x14ac:dyDescent="0.25">
      <c r="A57" s="30" t="s">
        <v>104</v>
      </c>
      <c r="B57" s="30">
        <v>1851</v>
      </c>
      <c r="C57" s="30">
        <v>1864</v>
      </c>
      <c r="D57" s="30">
        <v>1861</v>
      </c>
      <c r="E57" s="30">
        <v>1844</v>
      </c>
      <c r="F57" s="30">
        <v>1845</v>
      </c>
      <c r="G57" s="30">
        <v>1861</v>
      </c>
      <c r="H57" s="30">
        <v>1846</v>
      </c>
      <c r="I57" s="30">
        <v>1849</v>
      </c>
      <c r="J57" s="30">
        <v>1823</v>
      </c>
      <c r="K57" s="30">
        <v>1823</v>
      </c>
      <c r="L57" s="30">
        <v>1840</v>
      </c>
      <c r="M57" s="30">
        <v>1854</v>
      </c>
      <c r="N57" s="30">
        <v>1861</v>
      </c>
      <c r="O57" s="30">
        <v>1871</v>
      </c>
      <c r="P57" s="30">
        <v>1860</v>
      </c>
      <c r="Q57" s="30">
        <v>1845</v>
      </c>
      <c r="R57" s="30">
        <v>1834</v>
      </c>
      <c r="S57" s="30">
        <v>1851</v>
      </c>
      <c r="T57" s="30">
        <v>1841</v>
      </c>
      <c r="U57" s="30">
        <v>1845</v>
      </c>
      <c r="V57" s="30">
        <v>1821</v>
      </c>
      <c r="W57" s="30">
        <v>1833</v>
      </c>
      <c r="X57" s="30">
        <v>1833</v>
      </c>
      <c r="Y57" s="30">
        <v>1825</v>
      </c>
      <c r="Z57" s="30">
        <v>1852</v>
      </c>
      <c r="AA57" s="30">
        <v>1873</v>
      </c>
      <c r="AB57" s="30">
        <v>1888</v>
      </c>
      <c r="AC57" s="30">
        <v>1886</v>
      </c>
      <c r="AD57" s="30">
        <v>1887</v>
      </c>
      <c r="AE57" s="30">
        <v>1887</v>
      </c>
      <c r="AF57" s="30" t="s">
        <v>449</v>
      </c>
      <c r="AG57" s="30" t="s">
        <v>449</v>
      </c>
      <c r="AH57" s="30" t="s">
        <v>449</v>
      </c>
      <c r="AI57" s="30" t="s">
        <v>449</v>
      </c>
      <c r="AJ57" s="30" t="s">
        <v>449</v>
      </c>
      <c r="AK57" s="30" t="s">
        <v>449</v>
      </c>
    </row>
    <row r="58" spans="1:37" x14ac:dyDescent="0.25">
      <c r="A58" s="30" t="s">
        <v>105</v>
      </c>
      <c r="B58" s="30">
        <v>31604</v>
      </c>
      <c r="C58" s="30">
        <v>31618</v>
      </c>
      <c r="D58" s="30">
        <v>31706</v>
      </c>
      <c r="E58" s="30">
        <v>31846</v>
      </c>
      <c r="F58" s="30">
        <v>31893</v>
      </c>
      <c r="G58" s="30">
        <v>32285</v>
      </c>
      <c r="H58" s="30">
        <v>32273</v>
      </c>
      <c r="I58" s="30">
        <v>32204</v>
      </c>
      <c r="J58" s="30">
        <v>31774</v>
      </c>
      <c r="K58" s="30">
        <v>32178</v>
      </c>
      <c r="L58" s="30">
        <v>32320</v>
      </c>
      <c r="M58" s="30">
        <v>32068</v>
      </c>
      <c r="N58" s="30">
        <v>31885</v>
      </c>
      <c r="O58" s="30">
        <v>31978</v>
      </c>
      <c r="P58" s="30">
        <v>32052</v>
      </c>
      <c r="Q58" s="30">
        <v>32142</v>
      </c>
      <c r="R58" s="30">
        <v>32101</v>
      </c>
      <c r="S58" s="30">
        <v>32555</v>
      </c>
      <c r="T58" s="30">
        <v>32524</v>
      </c>
      <c r="U58" s="30">
        <v>32478</v>
      </c>
      <c r="V58" s="30">
        <v>32104</v>
      </c>
      <c r="W58" s="30">
        <v>32392</v>
      </c>
      <c r="X58" s="30">
        <v>32542</v>
      </c>
      <c r="Y58" s="30">
        <v>32434</v>
      </c>
      <c r="Z58" s="30">
        <v>32469</v>
      </c>
      <c r="AA58" s="30">
        <v>32761</v>
      </c>
      <c r="AB58" s="30">
        <v>33145</v>
      </c>
      <c r="AC58" s="30">
        <v>33275</v>
      </c>
      <c r="AD58" s="30">
        <v>33237</v>
      </c>
      <c r="AE58" s="30">
        <v>33635</v>
      </c>
      <c r="AF58" s="30" t="s">
        <v>449</v>
      </c>
      <c r="AG58" s="30" t="s">
        <v>449</v>
      </c>
      <c r="AH58" s="30" t="s">
        <v>449</v>
      </c>
      <c r="AI58" s="30" t="s">
        <v>449</v>
      </c>
      <c r="AJ58" s="30" t="s">
        <v>449</v>
      </c>
      <c r="AK58" s="30" t="s">
        <v>449</v>
      </c>
    </row>
    <row r="59" spans="1:37" x14ac:dyDescent="0.25">
      <c r="A59" s="30" t="s">
        <v>106</v>
      </c>
      <c r="B59" s="30">
        <v>933</v>
      </c>
      <c r="C59" s="30">
        <v>937</v>
      </c>
      <c r="D59" s="30">
        <v>936</v>
      </c>
      <c r="E59" s="30">
        <v>924</v>
      </c>
      <c r="F59" s="30">
        <v>947</v>
      </c>
      <c r="G59" s="30">
        <v>983</v>
      </c>
      <c r="H59" s="30">
        <v>971</v>
      </c>
      <c r="I59" s="30">
        <v>955</v>
      </c>
      <c r="J59" s="30">
        <v>927</v>
      </c>
      <c r="K59" s="30">
        <v>933</v>
      </c>
      <c r="L59" s="30">
        <v>915</v>
      </c>
      <c r="M59" s="30">
        <v>912</v>
      </c>
      <c r="N59" s="30">
        <v>906</v>
      </c>
      <c r="O59" s="30">
        <v>917</v>
      </c>
      <c r="P59" s="30">
        <v>915</v>
      </c>
      <c r="Q59" s="30">
        <v>929</v>
      </c>
      <c r="R59" s="30">
        <v>945</v>
      </c>
      <c r="S59" s="30">
        <v>972</v>
      </c>
      <c r="T59" s="30">
        <v>972</v>
      </c>
      <c r="U59" s="30">
        <v>969</v>
      </c>
      <c r="V59" s="30">
        <v>942</v>
      </c>
      <c r="W59" s="30">
        <v>941</v>
      </c>
      <c r="X59" s="30">
        <v>925</v>
      </c>
      <c r="Y59" s="30">
        <v>931</v>
      </c>
      <c r="Z59" s="30">
        <v>923</v>
      </c>
      <c r="AA59" s="30">
        <v>933</v>
      </c>
      <c r="AB59" s="30">
        <v>937</v>
      </c>
      <c r="AC59" s="30">
        <v>948</v>
      </c>
      <c r="AD59" s="30">
        <v>965</v>
      </c>
      <c r="AE59" s="30">
        <v>983</v>
      </c>
      <c r="AF59" s="30" t="s">
        <v>449</v>
      </c>
      <c r="AG59" s="30" t="s">
        <v>449</v>
      </c>
      <c r="AH59" s="30" t="s">
        <v>449</v>
      </c>
      <c r="AI59" s="30" t="s">
        <v>449</v>
      </c>
      <c r="AJ59" s="30" t="s">
        <v>449</v>
      </c>
      <c r="AK59" s="30" t="s">
        <v>449</v>
      </c>
    </row>
    <row r="60" spans="1:37" x14ac:dyDescent="0.25">
      <c r="A60" s="30" t="s">
        <v>107</v>
      </c>
      <c r="B60" s="30">
        <v>3549</v>
      </c>
      <c r="C60" s="30">
        <v>3545</v>
      </c>
      <c r="D60" s="30">
        <v>3531</v>
      </c>
      <c r="E60" s="30">
        <v>3480</v>
      </c>
      <c r="F60" s="30">
        <v>3558</v>
      </c>
      <c r="G60" s="30">
        <v>3675</v>
      </c>
      <c r="H60" s="30">
        <v>3641</v>
      </c>
      <c r="I60" s="30">
        <v>3602</v>
      </c>
      <c r="J60" s="30">
        <v>3427</v>
      </c>
      <c r="K60" s="30">
        <v>3469</v>
      </c>
      <c r="L60" s="30">
        <v>3413</v>
      </c>
      <c r="M60" s="30">
        <v>3430</v>
      </c>
      <c r="N60" s="30">
        <v>3454</v>
      </c>
      <c r="O60" s="30">
        <v>3489</v>
      </c>
      <c r="P60" s="30">
        <v>3493</v>
      </c>
      <c r="Q60" s="30">
        <v>3478</v>
      </c>
      <c r="R60" s="30">
        <v>3534</v>
      </c>
      <c r="S60" s="30">
        <v>3632</v>
      </c>
      <c r="T60" s="30">
        <v>3669</v>
      </c>
      <c r="U60" s="30">
        <v>3661</v>
      </c>
      <c r="V60" s="30">
        <v>3509</v>
      </c>
      <c r="W60" s="30">
        <v>3490</v>
      </c>
      <c r="X60" s="30">
        <v>3430</v>
      </c>
      <c r="Y60" s="30">
        <v>3456</v>
      </c>
      <c r="Z60" s="30">
        <v>3459</v>
      </c>
      <c r="AA60" s="30">
        <v>3486</v>
      </c>
      <c r="AB60" s="30">
        <v>3526</v>
      </c>
      <c r="AC60" s="30">
        <v>3528</v>
      </c>
      <c r="AD60" s="30">
        <v>3587</v>
      </c>
      <c r="AE60" s="30">
        <v>3666</v>
      </c>
      <c r="AF60" s="30" t="s">
        <v>449</v>
      </c>
      <c r="AG60" s="30" t="s">
        <v>449</v>
      </c>
      <c r="AH60" s="30" t="s">
        <v>449</v>
      </c>
      <c r="AI60" s="30" t="s">
        <v>449</v>
      </c>
      <c r="AJ60" s="30" t="s">
        <v>449</v>
      </c>
      <c r="AK60" s="30" t="s">
        <v>449</v>
      </c>
    </row>
    <row r="61" spans="1:37" x14ac:dyDescent="0.25">
      <c r="A61" s="30" t="s">
        <v>108</v>
      </c>
      <c r="B61" s="30">
        <v>14029</v>
      </c>
      <c r="C61" s="30">
        <v>14080</v>
      </c>
      <c r="D61" s="30">
        <v>14095</v>
      </c>
      <c r="E61" s="30">
        <v>14090</v>
      </c>
      <c r="F61" s="30">
        <v>14097</v>
      </c>
      <c r="G61" s="30">
        <v>14282</v>
      </c>
      <c r="H61" s="30">
        <v>14315</v>
      </c>
      <c r="I61" s="30">
        <v>14287</v>
      </c>
      <c r="J61" s="30">
        <v>14121</v>
      </c>
      <c r="K61" s="30">
        <v>14245</v>
      </c>
      <c r="L61" s="30">
        <v>14279</v>
      </c>
      <c r="M61" s="30">
        <v>14270</v>
      </c>
      <c r="N61" s="30">
        <v>14217</v>
      </c>
      <c r="O61" s="30">
        <v>14272</v>
      </c>
      <c r="P61" s="30">
        <v>14287</v>
      </c>
      <c r="Q61" s="30">
        <v>14255</v>
      </c>
      <c r="R61" s="30">
        <v>14247</v>
      </c>
      <c r="S61" s="30">
        <v>14411</v>
      </c>
      <c r="T61" s="30">
        <v>14438</v>
      </c>
      <c r="U61" s="30">
        <v>14427</v>
      </c>
      <c r="V61" s="30">
        <v>14255</v>
      </c>
      <c r="W61" s="30">
        <v>14332</v>
      </c>
      <c r="X61" s="30">
        <v>14386</v>
      </c>
      <c r="Y61" s="30">
        <v>14370</v>
      </c>
      <c r="Z61" s="30">
        <v>14435</v>
      </c>
      <c r="AA61" s="30">
        <v>14589</v>
      </c>
      <c r="AB61" s="30">
        <v>14747</v>
      </c>
      <c r="AC61" s="30">
        <v>14808</v>
      </c>
      <c r="AD61" s="30">
        <v>14797</v>
      </c>
      <c r="AE61" s="30">
        <v>14907</v>
      </c>
      <c r="AF61" s="30" t="s">
        <v>449</v>
      </c>
      <c r="AG61" s="30" t="s">
        <v>449</v>
      </c>
      <c r="AH61" s="30" t="s">
        <v>449</v>
      </c>
      <c r="AI61" s="30" t="s">
        <v>449</v>
      </c>
      <c r="AJ61" s="30" t="s">
        <v>449</v>
      </c>
      <c r="AK61" s="30" t="s">
        <v>449</v>
      </c>
    </row>
    <row r="62" spans="1:37" x14ac:dyDescent="0.25">
      <c r="A62" s="30" t="s">
        <v>109</v>
      </c>
      <c r="B62" s="30">
        <v>63143</v>
      </c>
      <c r="C62" s="30">
        <v>63217</v>
      </c>
      <c r="D62" s="30">
        <v>63373</v>
      </c>
      <c r="E62" s="30">
        <v>63570</v>
      </c>
      <c r="F62" s="30">
        <v>63646</v>
      </c>
      <c r="G62" s="30">
        <v>64542</v>
      </c>
      <c r="H62" s="30">
        <v>64542</v>
      </c>
      <c r="I62" s="30">
        <v>64392</v>
      </c>
      <c r="J62" s="30">
        <v>63555</v>
      </c>
      <c r="K62" s="30">
        <v>64224</v>
      </c>
      <c r="L62" s="30">
        <v>64538</v>
      </c>
      <c r="M62" s="30">
        <v>64166</v>
      </c>
      <c r="N62" s="30">
        <v>63815</v>
      </c>
      <c r="O62" s="30">
        <v>64056</v>
      </c>
      <c r="P62" s="30">
        <v>64175</v>
      </c>
      <c r="Q62" s="30">
        <v>64268</v>
      </c>
      <c r="R62" s="30">
        <v>64223</v>
      </c>
      <c r="S62" s="30">
        <v>65113</v>
      </c>
      <c r="T62" s="30">
        <v>65128</v>
      </c>
      <c r="U62" s="30">
        <v>65001</v>
      </c>
      <c r="V62" s="30">
        <v>64190</v>
      </c>
      <c r="W62" s="30">
        <v>64685</v>
      </c>
      <c r="X62" s="30">
        <v>64981</v>
      </c>
      <c r="Y62" s="30">
        <v>64815</v>
      </c>
      <c r="Z62" s="30">
        <v>64940</v>
      </c>
      <c r="AA62" s="30">
        <v>65540</v>
      </c>
      <c r="AB62" s="30">
        <v>66290</v>
      </c>
      <c r="AC62" s="30">
        <v>66593</v>
      </c>
      <c r="AD62" s="30">
        <v>66531</v>
      </c>
      <c r="AE62" s="30">
        <v>67273</v>
      </c>
      <c r="AF62" s="30" t="s">
        <v>449</v>
      </c>
      <c r="AG62" s="30" t="s">
        <v>449</v>
      </c>
      <c r="AH62" s="30" t="s">
        <v>449</v>
      </c>
      <c r="AI62" s="30" t="s">
        <v>449</v>
      </c>
      <c r="AJ62" s="30" t="s">
        <v>449</v>
      </c>
      <c r="AK62" s="30" t="s">
        <v>449</v>
      </c>
    </row>
    <row r="63" spans="1:37" x14ac:dyDescent="0.25">
      <c r="A63" s="30" t="s">
        <v>110</v>
      </c>
      <c r="B63" s="30">
        <v>11611</v>
      </c>
      <c r="C63" s="30">
        <v>11634</v>
      </c>
      <c r="D63" s="30">
        <v>11648</v>
      </c>
      <c r="E63" s="30">
        <v>11625</v>
      </c>
      <c r="F63" s="30">
        <v>11623</v>
      </c>
      <c r="G63" s="30">
        <v>11779</v>
      </c>
      <c r="H63" s="30">
        <v>11800</v>
      </c>
      <c r="I63" s="30">
        <v>11756</v>
      </c>
      <c r="J63" s="30">
        <v>11631</v>
      </c>
      <c r="K63" s="30">
        <v>11730</v>
      </c>
      <c r="L63" s="30">
        <v>11765</v>
      </c>
      <c r="M63" s="30">
        <v>11729</v>
      </c>
      <c r="N63" s="30">
        <v>11684</v>
      </c>
      <c r="O63" s="30">
        <v>11732</v>
      </c>
      <c r="P63" s="30">
        <v>11745</v>
      </c>
      <c r="Q63" s="30">
        <v>11715</v>
      </c>
      <c r="R63" s="30">
        <v>11709</v>
      </c>
      <c r="S63" s="30">
        <v>11872</v>
      </c>
      <c r="T63" s="30">
        <v>11906</v>
      </c>
      <c r="U63" s="30">
        <v>11880</v>
      </c>
      <c r="V63" s="30">
        <v>11742</v>
      </c>
      <c r="W63" s="30">
        <v>11789</v>
      </c>
      <c r="X63" s="30">
        <v>11844</v>
      </c>
      <c r="Y63" s="30">
        <v>11820</v>
      </c>
      <c r="Z63" s="30">
        <v>11896</v>
      </c>
      <c r="AA63" s="30">
        <v>12035</v>
      </c>
      <c r="AB63" s="30">
        <v>12158</v>
      </c>
      <c r="AC63" s="30">
        <v>12213</v>
      </c>
      <c r="AD63" s="30">
        <v>12207</v>
      </c>
      <c r="AE63" s="30">
        <v>12310</v>
      </c>
      <c r="AF63" s="30" t="s">
        <v>449</v>
      </c>
      <c r="AG63" s="30" t="s">
        <v>449</v>
      </c>
      <c r="AH63" s="30" t="s">
        <v>449</v>
      </c>
      <c r="AI63" s="30" t="s">
        <v>449</v>
      </c>
      <c r="AJ63" s="30" t="s">
        <v>449</v>
      </c>
      <c r="AK63" s="30" t="s">
        <v>449</v>
      </c>
    </row>
    <row r="64" spans="1:37" x14ac:dyDescent="0.25">
      <c r="A64" s="30" t="s">
        <v>111</v>
      </c>
      <c r="B64" s="30">
        <v>2473</v>
      </c>
      <c r="C64" s="30">
        <v>2461</v>
      </c>
      <c r="D64" s="30">
        <v>2467</v>
      </c>
      <c r="E64" s="30">
        <v>2497</v>
      </c>
      <c r="F64" s="30">
        <v>2505</v>
      </c>
      <c r="G64" s="30">
        <v>2527</v>
      </c>
      <c r="H64" s="30">
        <v>2526</v>
      </c>
      <c r="I64" s="30">
        <v>2507</v>
      </c>
      <c r="J64" s="30">
        <v>2452</v>
      </c>
      <c r="K64" s="30">
        <v>2499</v>
      </c>
      <c r="L64" s="30">
        <v>2514</v>
      </c>
      <c r="M64" s="30">
        <v>2481</v>
      </c>
      <c r="N64" s="30">
        <v>2474</v>
      </c>
      <c r="O64" s="30">
        <v>2478</v>
      </c>
      <c r="P64" s="30">
        <v>2484</v>
      </c>
      <c r="Q64" s="30">
        <v>2499</v>
      </c>
      <c r="R64" s="30">
        <v>2485</v>
      </c>
      <c r="S64" s="30">
        <v>2524</v>
      </c>
      <c r="T64" s="30">
        <v>2526</v>
      </c>
      <c r="U64" s="30">
        <v>2516</v>
      </c>
      <c r="V64" s="30">
        <v>2480</v>
      </c>
      <c r="W64" s="30">
        <v>2502</v>
      </c>
      <c r="X64" s="30">
        <v>2512</v>
      </c>
      <c r="Y64" s="30">
        <v>2504</v>
      </c>
      <c r="Z64" s="30">
        <v>2507</v>
      </c>
      <c r="AA64" s="30">
        <v>2525</v>
      </c>
      <c r="AB64" s="30">
        <v>2558</v>
      </c>
      <c r="AC64" s="30">
        <v>2553</v>
      </c>
      <c r="AD64" s="30">
        <v>2553</v>
      </c>
      <c r="AE64" s="30">
        <v>2599</v>
      </c>
      <c r="AF64" s="30" t="s">
        <v>449</v>
      </c>
      <c r="AG64" s="30" t="s">
        <v>449</v>
      </c>
      <c r="AH64" s="30" t="s">
        <v>449</v>
      </c>
      <c r="AI64" s="30" t="s">
        <v>449</v>
      </c>
      <c r="AJ64" s="30" t="s">
        <v>449</v>
      </c>
      <c r="AK64" s="30" t="s">
        <v>449</v>
      </c>
    </row>
    <row r="65" spans="1:37" x14ac:dyDescent="0.25">
      <c r="A65" s="30" t="s">
        <v>112</v>
      </c>
      <c r="B65" s="30">
        <v>6553</v>
      </c>
      <c r="C65" s="30">
        <v>6585</v>
      </c>
      <c r="D65" s="30">
        <v>6562</v>
      </c>
      <c r="E65" s="30">
        <v>6478</v>
      </c>
      <c r="F65" s="30">
        <v>6480</v>
      </c>
      <c r="G65" s="30">
        <v>6585</v>
      </c>
      <c r="H65" s="30">
        <v>6614</v>
      </c>
      <c r="I65" s="30">
        <v>6587</v>
      </c>
      <c r="J65" s="30">
        <v>6411</v>
      </c>
      <c r="K65" s="30">
        <v>6439</v>
      </c>
      <c r="L65" s="30">
        <v>6466</v>
      </c>
      <c r="M65" s="30">
        <v>6524</v>
      </c>
      <c r="N65" s="30">
        <v>6574</v>
      </c>
      <c r="O65" s="30">
        <v>6620</v>
      </c>
      <c r="P65" s="30">
        <v>6630</v>
      </c>
      <c r="Q65" s="30">
        <v>6533</v>
      </c>
      <c r="R65" s="30">
        <v>6517</v>
      </c>
      <c r="S65" s="30">
        <v>6613</v>
      </c>
      <c r="T65" s="30">
        <v>6670</v>
      </c>
      <c r="U65" s="30">
        <v>6658</v>
      </c>
      <c r="V65" s="30">
        <v>6503</v>
      </c>
      <c r="W65" s="30">
        <v>6514</v>
      </c>
      <c r="X65" s="30">
        <v>6524</v>
      </c>
      <c r="Y65" s="30">
        <v>6549</v>
      </c>
      <c r="Z65" s="30">
        <v>6634</v>
      </c>
      <c r="AA65" s="30">
        <v>6720</v>
      </c>
      <c r="AB65" s="30">
        <v>6772</v>
      </c>
      <c r="AC65" s="30">
        <v>6760</v>
      </c>
      <c r="AD65" s="30">
        <v>6753</v>
      </c>
      <c r="AE65" s="30">
        <v>6819</v>
      </c>
      <c r="AF65" s="30" t="s">
        <v>449</v>
      </c>
      <c r="AG65" s="30" t="s">
        <v>449</v>
      </c>
      <c r="AH65" s="30" t="s">
        <v>449</v>
      </c>
      <c r="AI65" s="30" t="s">
        <v>449</v>
      </c>
      <c r="AJ65" s="30" t="s">
        <v>449</v>
      </c>
      <c r="AK65" s="30" t="s">
        <v>449</v>
      </c>
    </row>
    <row r="66" spans="1:37" x14ac:dyDescent="0.25">
      <c r="A66" s="30" t="s">
        <v>113</v>
      </c>
      <c r="B66" s="30">
        <v>642</v>
      </c>
      <c r="C66" s="30">
        <v>644</v>
      </c>
      <c r="D66" s="30">
        <v>641</v>
      </c>
      <c r="E66" s="30">
        <v>629</v>
      </c>
      <c r="F66" s="30">
        <v>641</v>
      </c>
      <c r="G66" s="30">
        <v>666</v>
      </c>
      <c r="H66" s="30">
        <v>660</v>
      </c>
      <c r="I66" s="30">
        <v>656</v>
      </c>
      <c r="J66" s="30">
        <v>622</v>
      </c>
      <c r="K66" s="30">
        <v>628</v>
      </c>
      <c r="L66" s="30">
        <v>620</v>
      </c>
      <c r="M66" s="30">
        <v>622</v>
      </c>
      <c r="N66" s="30">
        <v>629</v>
      </c>
      <c r="O66" s="30">
        <v>637</v>
      </c>
      <c r="P66" s="30">
        <v>639</v>
      </c>
      <c r="Q66" s="30">
        <v>636</v>
      </c>
      <c r="R66" s="30">
        <v>641</v>
      </c>
      <c r="S66" s="30">
        <v>657</v>
      </c>
      <c r="T66" s="30">
        <v>668</v>
      </c>
      <c r="U66" s="30">
        <v>666</v>
      </c>
      <c r="V66" s="30">
        <v>637</v>
      </c>
      <c r="W66" s="30">
        <v>630</v>
      </c>
      <c r="X66" s="30">
        <v>619</v>
      </c>
      <c r="Y66" s="30">
        <v>626</v>
      </c>
      <c r="Z66" s="30">
        <v>630</v>
      </c>
      <c r="AA66" s="30">
        <v>635</v>
      </c>
      <c r="AB66" s="30">
        <v>645</v>
      </c>
      <c r="AC66" s="30">
        <v>646</v>
      </c>
      <c r="AD66" s="30">
        <v>659</v>
      </c>
      <c r="AE66" s="30">
        <v>679</v>
      </c>
      <c r="AF66" s="30" t="s">
        <v>449</v>
      </c>
      <c r="AG66" s="30" t="s">
        <v>449</v>
      </c>
      <c r="AH66" s="30" t="s">
        <v>449</v>
      </c>
      <c r="AI66" s="30" t="s">
        <v>449</v>
      </c>
      <c r="AJ66" s="30" t="s">
        <v>449</v>
      </c>
      <c r="AK66" s="30" t="s">
        <v>449</v>
      </c>
    </row>
    <row r="67" spans="1:37" x14ac:dyDescent="0.25">
      <c r="A67" s="30" t="s">
        <v>114</v>
      </c>
      <c r="B67" s="30">
        <v>7746</v>
      </c>
      <c r="C67" s="30">
        <v>7758</v>
      </c>
      <c r="D67" s="30">
        <v>7761</v>
      </c>
      <c r="E67" s="30">
        <v>7704</v>
      </c>
      <c r="F67" s="30">
        <v>7697</v>
      </c>
      <c r="G67" s="30">
        <v>7778</v>
      </c>
      <c r="H67" s="30">
        <v>7691</v>
      </c>
      <c r="I67" s="30">
        <v>7698</v>
      </c>
      <c r="J67" s="30">
        <v>7633</v>
      </c>
      <c r="K67" s="30">
        <v>7684</v>
      </c>
      <c r="L67" s="30">
        <v>7723</v>
      </c>
      <c r="M67" s="30">
        <v>7760</v>
      </c>
      <c r="N67" s="30">
        <v>7755</v>
      </c>
      <c r="O67" s="30">
        <v>7780</v>
      </c>
      <c r="P67" s="30">
        <v>7773</v>
      </c>
      <c r="Q67" s="30">
        <v>7718</v>
      </c>
      <c r="R67" s="30">
        <v>7718</v>
      </c>
      <c r="S67" s="30">
        <v>7802</v>
      </c>
      <c r="T67" s="30">
        <v>7756</v>
      </c>
      <c r="U67" s="30">
        <v>7747</v>
      </c>
      <c r="V67" s="30">
        <v>7701</v>
      </c>
      <c r="W67" s="30">
        <v>7725</v>
      </c>
      <c r="X67" s="30">
        <v>7743</v>
      </c>
      <c r="Y67" s="30">
        <v>7699</v>
      </c>
      <c r="Z67" s="30">
        <v>7759</v>
      </c>
      <c r="AA67" s="30">
        <v>7851</v>
      </c>
      <c r="AB67" s="30">
        <v>7931</v>
      </c>
      <c r="AC67" s="30">
        <v>7928</v>
      </c>
      <c r="AD67" s="30">
        <v>7928</v>
      </c>
      <c r="AE67" s="30">
        <v>7943</v>
      </c>
      <c r="AF67" s="30" t="s">
        <v>449</v>
      </c>
      <c r="AG67" s="30" t="s">
        <v>449</v>
      </c>
      <c r="AH67" s="30" t="s">
        <v>449</v>
      </c>
      <c r="AI67" s="30" t="s">
        <v>449</v>
      </c>
      <c r="AJ67" s="30" t="s">
        <v>449</v>
      </c>
      <c r="AK67" s="30" t="s">
        <v>449</v>
      </c>
    </row>
    <row r="68" spans="1:37" x14ac:dyDescent="0.25">
      <c r="A68" s="30" t="s">
        <v>115</v>
      </c>
      <c r="B68" s="30">
        <v>2794</v>
      </c>
      <c r="C68" s="30">
        <v>2750</v>
      </c>
      <c r="D68" s="30">
        <v>2743</v>
      </c>
      <c r="E68" s="30">
        <v>2799</v>
      </c>
      <c r="F68" s="30">
        <v>2897</v>
      </c>
      <c r="G68" s="30">
        <v>3049</v>
      </c>
      <c r="H68" s="30">
        <v>3169</v>
      </c>
      <c r="I68" s="30">
        <v>3153</v>
      </c>
      <c r="J68" s="30">
        <v>2866</v>
      </c>
      <c r="K68" s="30">
        <v>2820</v>
      </c>
      <c r="L68" s="30">
        <v>2773</v>
      </c>
      <c r="M68" s="30">
        <v>2748</v>
      </c>
      <c r="N68" s="30">
        <v>2749</v>
      </c>
      <c r="O68" s="30">
        <v>2733</v>
      </c>
      <c r="P68" s="30">
        <v>2768</v>
      </c>
      <c r="Q68" s="30">
        <v>2771</v>
      </c>
      <c r="R68" s="30">
        <v>2831</v>
      </c>
      <c r="S68" s="30">
        <v>3023</v>
      </c>
      <c r="T68" s="30">
        <v>3186</v>
      </c>
      <c r="U68" s="30">
        <v>3163</v>
      </c>
      <c r="V68" s="30">
        <v>2880</v>
      </c>
      <c r="W68" s="30">
        <v>2816</v>
      </c>
      <c r="X68" s="30">
        <v>2759</v>
      </c>
      <c r="Y68" s="30">
        <v>2735</v>
      </c>
      <c r="Z68" s="30">
        <v>2742</v>
      </c>
      <c r="AA68" s="30">
        <v>2756</v>
      </c>
      <c r="AB68" s="30">
        <v>2791</v>
      </c>
      <c r="AC68" s="30">
        <v>2802</v>
      </c>
      <c r="AD68" s="30">
        <v>2889</v>
      </c>
      <c r="AE68" s="30">
        <v>3100</v>
      </c>
      <c r="AF68" s="30" t="s">
        <v>449</v>
      </c>
      <c r="AG68" s="30" t="s">
        <v>449</v>
      </c>
      <c r="AH68" s="30" t="s">
        <v>449</v>
      </c>
      <c r="AI68" s="30" t="s">
        <v>449</v>
      </c>
      <c r="AJ68" s="30" t="s">
        <v>449</v>
      </c>
      <c r="AK68" s="30" t="s">
        <v>449</v>
      </c>
    </row>
    <row r="69" spans="1:37" x14ac:dyDescent="0.25">
      <c r="A69" s="30" t="s">
        <v>116</v>
      </c>
      <c r="B69" s="30">
        <v>18347</v>
      </c>
      <c r="C69" s="30">
        <v>18363</v>
      </c>
      <c r="D69" s="30">
        <v>18315</v>
      </c>
      <c r="E69" s="30">
        <v>18292</v>
      </c>
      <c r="F69" s="30">
        <v>18347</v>
      </c>
      <c r="G69" s="30">
        <v>18648</v>
      </c>
      <c r="H69" s="30">
        <v>18642</v>
      </c>
      <c r="I69" s="30">
        <v>18613</v>
      </c>
      <c r="J69" s="30">
        <v>18340</v>
      </c>
      <c r="K69" s="30">
        <v>18508</v>
      </c>
      <c r="L69" s="30">
        <v>18577</v>
      </c>
      <c r="M69" s="30">
        <v>18553</v>
      </c>
      <c r="N69" s="30">
        <v>18651</v>
      </c>
      <c r="O69" s="30">
        <v>18664</v>
      </c>
      <c r="P69" s="30">
        <v>18638</v>
      </c>
      <c r="Q69" s="30">
        <v>18584</v>
      </c>
      <c r="R69" s="30">
        <v>18562</v>
      </c>
      <c r="S69" s="30">
        <v>18820</v>
      </c>
      <c r="T69" s="30">
        <v>18894</v>
      </c>
      <c r="U69" s="30">
        <v>18831</v>
      </c>
      <c r="V69" s="30">
        <v>18579</v>
      </c>
      <c r="W69" s="30">
        <v>18633</v>
      </c>
      <c r="X69" s="30">
        <v>18705</v>
      </c>
      <c r="Y69" s="30">
        <v>18708</v>
      </c>
      <c r="Z69" s="30">
        <v>18939</v>
      </c>
      <c r="AA69" s="30">
        <v>19017</v>
      </c>
      <c r="AB69" s="30">
        <v>19209</v>
      </c>
      <c r="AC69" s="30">
        <v>19220</v>
      </c>
      <c r="AD69" s="30">
        <v>19237</v>
      </c>
      <c r="AE69" s="30">
        <v>19352</v>
      </c>
      <c r="AF69" s="30" t="s">
        <v>449</v>
      </c>
      <c r="AG69" s="30" t="s">
        <v>449</v>
      </c>
      <c r="AH69" s="30" t="s">
        <v>449</v>
      </c>
      <c r="AI69" s="30" t="s">
        <v>449</v>
      </c>
      <c r="AJ69" s="30" t="s">
        <v>449</v>
      </c>
      <c r="AK69" s="30" t="s">
        <v>449</v>
      </c>
    </row>
    <row r="70" spans="1:37" x14ac:dyDescent="0.25">
      <c r="A70" s="30" t="s">
        <v>117</v>
      </c>
      <c r="B70" s="30">
        <v>19492</v>
      </c>
      <c r="C70" s="30">
        <v>19502</v>
      </c>
      <c r="D70" s="30">
        <v>19485</v>
      </c>
      <c r="E70" s="30">
        <v>19430</v>
      </c>
      <c r="F70" s="30">
        <v>19400</v>
      </c>
      <c r="G70" s="30">
        <v>19675</v>
      </c>
      <c r="H70" s="30">
        <v>19696</v>
      </c>
      <c r="I70" s="30">
        <v>19654</v>
      </c>
      <c r="J70" s="30">
        <v>19334</v>
      </c>
      <c r="K70" s="30">
        <v>19481</v>
      </c>
      <c r="L70" s="30">
        <v>19575</v>
      </c>
      <c r="M70" s="30">
        <v>19585</v>
      </c>
      <c r="N70" s="30">
        <v>19592</v>
      </c>
      <c r="O70" s="30">
        <v>19608</v>
      </c>
      <c r="P70" s="30">
        <v>19636</v>
      </c>
      <c r="Q70" s="30">
        <v>19522</v>
      </c>
      <c r="R70" s="30">
        <v>19467</v>
      </c>
      <c r="S70" s="30">
        <v>19754</v>
      </c>
      <c r="T70" s="30">
        <v>19759</v>
      </c>
      <c r="U70" s="30">
        <v>19688</v>
      </c>
      <c r="V70" s="30">
        <v>19411</v>
      </c>
      <c r="W70" s="30">
        <v>19521</v>
      </c>
      <c r="X70" s="30">
        <v>19616</v>
      </c>
      <c r="Y70" s="30">
        <v>19622</v>
      </c>
      <c r="Z70" s="30">
        <v>19820</v>
      </c>
      <c r="AA70" s="30">
        <v>19993</v>
      </c>
      <c r="AB70" s="30">
        <v>20198</v>
      </c>
      <c r="AC70" s="30">
        <v>20221</v>
      </c>
      <c r="AD70" s="30">
        <v>20157</v>
      </c>
      <c r="AE70" s="30">
        <v>20372</v>
      </c>
      <c r="AF70" s="30" t="s">
        <v>449</v>
      </c>
      <c r="AG70" s="30" t="s">
        <v>449</v>
      </c>
      <c r="AH70" s="30" t="s">
        <v>449</v>
      </c>
      <c r="AI70" s="30" t="s">
        <v>449</v>
      </c>
      <c r="AJ70" s="30" t="s">
        <v>449</v>
      </c>
      <c r="AK70" s="30" t="s">
        <v>449</v>
      </c>
    </row>
    <row r="71" spans="1:37" x14ac:dyDescent="0.25">
      <c r="A71" s="30" t="s">
        <v>118</v>
      </c>
      <c r="B71" s="30">
        <v>1941</v>
      </c>
      <c r="C71" s="30">
        <v>1934</v>
      </c>
      <c r="D71" s="30">
        <v>1918</v>
      </c>
      <c r="E71" s="30">
        <v>1891</v>
      </c>
      <c r="F71" s="30">
        <v>1899</v>
      </c>
      <c r="G71" s="30">
        <v>1955</v>
      </c>
      <c r="H71" s="30">
        <v>1996</v>
      </c>
      <c r="I71" s="30">
        <v>1993</v>
      </c>
      <c r="J71" s="30">
        <v>1913</v>
      </c>
      <c r="K71" s="30">
        <v>1907</v>
      </c>
      <c r="L71" s="30">
        <v>1911</v>
      </c>
      <c r="M71" s="30">
        <v>1908</v>
      </c>
      <c r="N71" s="30">
        <v>1923</v>
      </c>
      <c r="O71" s="30">
        <v>1907</v>
      </c>
      <c r="P71" s="30">
        <v>1888</v>
      </c>
      <c r="Q71" s="30">
        <v>1863</v>
      </c>
      <c r="R71" s="30">
        <v>1869</v>
      </c>
      <c r="S71" s="30">
        <v>1938</v>
      </c>
      <c r="T71" s="30">
        <v>1940</v>
      </c>
      <c r="U71" s="30">
        <v>1933</v>
      </c>
      <c r="V71" s="30">
        <v>1870</v>
      </c>
      <c r="W71" s="30">
        <v>1871</v>
      </c>
      <c r="X71" s="30">
        <v>1880</v>
      </c>
      <c r="Y71" s="30">
        <v>1892</v>
      </c>
      <c r="Z71" s="30">
        <v>1918</v>
      </c>
      <c r="AA71" s="30">
        <v>1929</v>
      </c>
      <c r="AB71" s="30">
        <v>1941</v>
      </c>
      <c r="AC71" s="30">
        <v>1919</v>
      </c>
      <c r="AD71" s="30">
        <v>1918</v>
      </c>
      <c r="AE71" s="30">
        <v>1968</v>
      </c>
      <c r="AF71" s="30" t="s">
        <v>449</v>
      </c>
      <c r="AG71" s="30" t="s">
        <v>449</v>
      </c>
      <c r="AH71" s="30" t="s">
        <v>449</v>
      </c>
      <c r="AI71" s="30" t="s">
        <v>449</v>
      </c>
      <c r="AJ71" s="30" t="s">
        <v>449</v>
      </c>
      <c r="AK71" s="30" t="s">
        <v>449</v>
      </c>
    </row>
    <row r="72" spans="1:37" x14ac:dyDescent="0.25">
      <c r="A72" s="30" t="s">
        <v>119</v>
      </c>
      <c r="B72" s="30">
        <v>726</v>
      </c>
      <c r="C72" s="30">
        <v>736</v>
      </c>
      <c r="D72" s="30">
        <v>732</v>
      </c>
      <c r="E72" s="30">
        <v>726</v>
      </c>
      <c r="F72" s="30">
        <v>726</v>
      </c>
      <c r="G72" s="30">
        <v>734</v>
      </c>
      <c r="H72" s="30">
        <v>725</v>
      </c>
      <c r="I72" s="30">
        <v>723</v>
      </c>
      <c r="J72" s="30">
        <v>715</v>
      </c>
      <c r="K72" s="30">
        <v>727</v>
      </c>
      <c r="L72" s="30">
        <v>731</v>
      </c>
      <c r="M72" s="30">
        <v>730</v>
      </c>
      <c r="N72" s="30">
        <v>729</v>
      </c>
      <c r="O72" s="30">
        <v>728</v>
      </c>
      <c r="P72" s="30">
        <v>731</v>
      </c>
      <c r="Q72" s="30">
        <v>731</v>
      </c>
      <c r="R72" s="30">
        <v>726</v>
      </c>
      <c r="S72" s="30">
        <v>731</v>
      </c>
      <c r="T72" s="30">
        <v>731</v>
      </c>
      <c r="U72" s="30">
        <v>730</v>
      </c>
      <c r="V72" s="30">
        <v>723</v>
      </c>
      <c r="W72" s="30">
        <v>730</v>
      </c>
      <c r="X72" s="30">
        <v>730</v>
      </c>
      <c r="Y72" s="30">
        <v>731</v>
      </c>
      <c r="Z72" s="30">
        <v>730</v>
      </c>
      <c r="AA72" s="30">
        <v>744</v>
      </c>
      <c r="AB72" s="30">
        <v>747</v>
      </c>
      <c r="AC72" s="30">
        <v>754</v>
      </c>
      <c r="AD72" s="30">
        <v>748</v>
      </c>
      <c r="AE72" s="30">
        <v>755</v>
      </c>
      <c r="AF72" s="30" t="s">
        <v>449</v>
      </c>
      <c r="AG72" s="30" t="s">
        <v>449</v>
      </c>
      <c r="AH72" s="30" t="s">
        <v>449</v>
      </c>
      <c r="AI72" s="30" t="s">
        <v>449</v>
      </c>
      <c r="AJ72" s="30" t="s">
        <v>449</v>
      </c>
      <c r="AK72" s="30" t="s">
        <v>449</v>
      </c>
    </row>
    <row r="73" spans="1:37" x14ac:dyDescent="0.25">
      <c r="A73" s="30" t="s">
        <v>120</v>
      </c>
      <c r="B73" s="30">
        <v>740</v>
      </c>
      <c r="C73" s="30">
        <v>745</v>
      </c>
      <c r="D73" s="30">
        <v>739</v>
      </c>
      <c r="E73" s="30">
        <v>743</v>
      </c>
      <c r="F73" s="30">
        <v>742</v>
      </c>
      <c r="G73" s="30">
        <v>745</v>
      </c>
      <c r="H73" s="30">
        <v>739</v>
      </c>
      <c r="I73" s="30">
        <v>737</v>
      </c>
      <c r="J73" s="30">
        <v>725</v>
      </c>
      <c r="K73" s="30">
        <v>742</v>
      </c>
      <c r="L73" s="30">
        <v>740</v>
      </c>
      <c r="M73" s="30">
        <v>737</v>
      </c>
      <c r="N73" s="30">
        <v>736</v>
      </c>
      <c r="O73" s="30">
        <v>743</v>
      </c>
      <c r="P73" s="30">
        <v>744</v>
      </c>
      <c r="Q73" s="30">
        <v>747</v>
      </c>
      <c r="R73" s="30">
        <v>741</v>
      </c>
      <c r="S73" s="30">
        <v>743</v>
      </c>
      <c r="T73" s="30">
        <v>741</v>
      </c>
      <c r="U73" s="30">
        <v>738</v>
      </c>
      <c r="V73" s="30">
        <v>733</v>
      </c>
      <c r="W73" s="30">
        <v>744</v>
      </c>
      <c r="X73" s="30">
        <v>741</v>
      </c>
      <c r="Y73" s="30">
        <v>735</v>
      </c>
      <c r="Z73" s="30">
        <v>738</v>
      </c>
      <c r="AA73" s="30">
        <v>748</v>
      </c>
      <c r="AB73" s="30">
        <v>757</v>
      </c>
      <c r="AC73" s="30">
        <v>755</v>
      </c>
      <c r="AD73" s="30">
        <v>747</v>
      </c>
      <c r="AE73" s="30">
        <v>751</v>
      </c>
      <c r="AF73" s="30" t="s">
        <v>449</v>
      </c>
      <c r="AG73" s="30" t="s">
        <v>449</v>
      </c>
      <c r="AH73" s="30" t="s">
        <v>449</v>
      </c>
      <c r="AI73" s="30" t="s">
        <v>449</v>
      </c>
      <c r="AJ73" s="30" t="s">
        <v>449</v>
      </c>
      <c r="AK73" s="30" t="s">
        <v>449</v>
      </c>
    </row>
    <row r="74" spans="1:37" x14ac:dyDescent="0.25">
      <c r="A74" s="30" t="s">
        <v>121</v>
      </c>
      <c r="B74" s="30">
        <v>27723</v>
      </c>
      <c r="C74" s="30">
        <v>27978</v>
      </c>
      <c r="D74" s="30">
        <v>27888</v>
      </c>
      <c r="E74" s="30">
        <v>27847</v>
      </c>
      <c r="F74" s="30">
        <v>27806</v>
      </c>
      <c r="G74" s="30">
        <v>27982</v>
      </c>
      <c r="H74" s="30">
        <v>27719</v>
      </c>
      <c r="I74" s="30">
        <v>27647</v>
      </c>
      <c r="J74" s="30">
        <v>27590</v>
      </c>
      <c r="K74" s="30">
        <v>27833</v>
      </c>
      <c r="L74" s="30">
        <v>27913</v>
      </c>
      <c r="M74" s="30">
        <v>27844</v>
      </c>
      <c r="N74" s="30">
        <v>27702</v>
      </c>
      <c r="O74" s="30">
        <v>27920</v>
      </c>
      <c r="P74" s="30">
        <v>27902</v>
      </c>
      <c r="Q74" s="30">
        <v>27786</v>
      </c>
      <c r="R74" s="30">
        <v>27554</v>
      </c>
      <c r="S74" s="30">
        <v>27685</v>
      </c>
      <c r="T74" s="30">
        <v>27510</v>
      </c>
      <c r="U74" s="30">
        <v>27394</v>
      </c>
      <c r="V74" s="30">
        <v>27473</v>
      </c>
      <c r="W74" s="30">
        <v>27609</v>
      </c>
      <c r="X74" s="30">
        <v>27644</v>
      </c>
      <c r="Y74" s="30">
        <v>27591</v>
      </c>
      <c r="Z74" s="30">
        <v>27563</v>
      </c>
      <c r="AA74" s="30">
        <v>28213</v>
      </c>
      <c r="AB74" s="30">
        <v>28360</v>
      </c>
      <c r="AC74" s="30">
        <v>28643</v>
      </c>
      <c r="AD74" s="30">
        <v>28429</v>
      </c>
      <c r="AE74" s="30">
        <v>28330</v>
      </c>
      <c r="AF74" s="30" t="s">
        <v>449</v>
      </c>
      <c r="AG74" s="30" t="s">
        <v>449</v>
      </c>
      <c r="AH74" s="30" t="s">
        <v>449</v>
      </c>
      <c r="AI74" s="30" t="s">
        <v>449</v>
      </c>
      <c r="AJ74" s="30" t="s">
        <v>449</v>
      </c>
      <c r="AK74" s="30" t="s">
        <v>449</v>
      </c>
    </row>
    <row r="75" spans="1:37" x14ac:dyDescent="0.25">
      <c r="A75" s="30" t="s">
        <v>122</v>
      </c>
      <c r="B75" s="30">
        <v>415</v>
      </c>
      <c r="C75" s="30">
        <v>409</v>
      </c>
      <c r="D75" s="30">
        <v>403</v>
      </c>
      <c r="E75" s="30">
        <v>427</v>
      </c>
      <c r="F75" s="30">
        <v>470</v>
      </c>
      <c r="G75" s="30">
        <v>548</v>
      </c>
      <c r="H75" s="30">
        <v>609</v>
      </c>
      <c r="I75" s="30">
        <v>606</v>
      </c>
      <c r="J75" s="30">
        <v>505</v>
      </c>
      <c r="K75" s="30">
        <v>451</v>
      </c>
      <c r="L75" s="30">
        <v>419</v>
      </c>
      <c r="M75" s="30">
        <v>417</v>
      </c>
      <c r="N75" s="30">
        <v>409</v>
      </c>
      <c r="O75" s="30">
        <v>405</v>
      </c>
      <c r="P75" s="30">
        <v>413</v>
      </c>
      <c r="Q75" s="30">
        <v>422</v>
      </c>
      <c r="R75" s="30">
        <v>459</v>
      </c>
      <c r="S75" s="30">
        <v>545</v>
      </c>
      <c r="T75" s="30">
        <v>612</v>
      </c>
      <c r="U75" s="30">
        <v>606</v>
      </c>
      <c r="V75" s="30">
        <v>510</v>
      </c>
      <c r="W75" s="30">
        <v>466</v>
      </c>
      <c r="X75" s="30">
        <v>429</v>
      </c>
      <c r="Y75" s="30">
        <v>422</v>
      </c>
      <c r="Z75" s="30">
        <v>408</v>
      </c>
      <c r="AA75" s="30">
        <v>404</v>
      </c>
      <c r="AB75" s="30">
        <v>411</v>
      </c>
      <c r="AC75" s="30">
        <v>422</v>
      </c>
      <c r="AD75" s="30">
        <v>458</v>
      </c>
      <c r="AE75" s="30">
        <v>552</v>
      </c>
      <c r="AF75" s="30" t="s">
        <v>449</v>
      </c>
      <c r="AG75" s="30" t="s">
        <v>449</v>
      </c>
      <c r="AH75" s="30" t="s">
        <v>449</v>
      </c>
      <c r="AI75" s="30" t="s">
        <v>449</v>
      </c>
      <c r="AJ75" s="30" t="s">
        <v>449</v>
      </c>
      <c r="AK75" s="30" t="s">
        <v>449</v>
      </c>
    </row>
    <row r="76" spans="1:37" x14ac:dyDescent="0.25">
      <c r="A76" s="30" t="s">
        <v>123</v>
      </c>
      <c r="B76" s="30">
        <v>855</v>
      </c>
      <c r="C76" s="30">
        <v>881</v>
      </c>
      <c r="D76" s="30">
        <v>873</v>
      </c>
      <c r="E76" s="30">
        <v>863</v>
      </c>
      <c r="F76" s="30">
        <v>874</v>
      </c>
      <c r="G76" s="30">
        <v>880</v>
      </c>
      <c r="H76" s="30">
        <v>917</v>
      </c>
      <c r="I76" s="30">
        <v>898</v>
      </c>
      <c r="J76" s="30">
        <v>865</v>
      </c>
      <c r="K76" s="30">
        <v>864</v>
      </c>
      <c r="L76" s="30">
        <v>859</v>
      </c>
      <c r="M76" s="30">
        <v>858</v>
      </c>
      <c r="N76" s="30">
        <v>850</v>
      </c>
      <c r="O76" s="30">
        <v>872</v>
      </c>
      <c r="P76" s="30">
        <v>874</v>
      </c>
      <c r="Q76" s="30">
        <v>868</v>
      </c>
      <c r="R76" s="30">
        <v>869</v>
      </c>
      <c r="S76" s="30">
        <v>887</v>
      </c>
      <c r="T76" s="30">
        <v>910</v>
      </c>
      <c r="U76" s="30">
        <v>877</v>
      </c>
      <c r="V76" s="30">
        <v>858</v>
      </c>
      <c r="W76" s="30">
        <v>871</v>
      </c>
      <c r="X76" s="30">
        <v>863</v>
      </c>
      <c r="Y76" s="30">
        <v>855</v>
      </c>
      <c r="Z76" s="30">
        <v>848</v>
      </c>
      <c r="AA76" s="30">
        <v>871</v>
      </c>
      <c r="AB76" s="30">
        <v>885</v>
      </c>
      <c r="AC76" s="30">
        <v>879</v>
      </c>
      <c r="AD76" s="30">
        <v>874</v>
      </c>
      <c r="AE76" s="30">
        <v>888</v>
      </c>
      <c r="AF76" s="30" t="s">
        <v>449</v>
      </c>
      <c r="AG76" s="30" t="s">
        <v>449</v>
      </c>
      <c r="AH76" s="30" t="s">
        <v>449</v>
      </c>
      <c r="AI76" s="30" t="s">
        <v>449</v>
      </c>
      <c r="AJ76" s="30" t="s">
        <v>449</v>
      </c>
      <c r="AK76" s="30" t="s">
        <v>449</v>
      </c>
    </row>
    <row r="77" spans="1:37" x14ac:dyDescent="0.25">
      <c r="A77" s="30" t="s">
        <v>124</v>
      </c>
      <c r="B77" s="30">
        <v>8134</v>
      </c>
      <c r="C77" s="30">
        <v>8184</v>
      </c>
      <c r="D77" s="30">
        <v>8170</v>
      </c>
      <c r="E77" s="30">
        <v>8071</v>
      </c>
      <c r="F77" s="30">
        <v>8058</v>
      </c>
      <c r="G77" s="30">
        <v>8159</v>
      </c>
      <c r="H77" s="30">
        <v>8078</v>
      </c>
      <c r="I77" s="30">
        <v>8086</v>
      </c>
      <c r="J77" s="30">
        <v>8012</v>
      </c>
      <c r="K77" s="30">
        <v>8051</v>
      </c>
      <c r="L77" s="30">
        <v>8088</v>
      </c>
      <c r="M77" s="30">
        <v>8128</v>
      </c>
      <c r="N77" s="30">
        <v>8143</v>
      </c>
      <c r="O77" s="30">
        <v>8154</v>
      </c>
      <c r="P77" s="30">
        <v>8159</v>
      </c>
      <c r="Q77" s="30">
        <v>8063</v>
      </c>
      <c r="R77" s="30">
        <v>8056</v>
      </c>
      <c r="S77" s="30">
        <v>8143</v>
      </c>
      <c r="T77" s="30">
        <v>8097</v>
      </c>
      <c r="U77" s="30">
        <v>8087</v>
      </c>
      <c r="V77" s="30">
        <v>8052</v>
      </c>
      <c r="W77" s="30">
        <v>8059</v>
      </c>
      <c r="X77" s="30">
        <v>8078</v>
      </c>
      <c r="Y77" s="30">
        <v>8053</v>
      </c>
      <c r="Z77" s="30">
        <v>8148</v>
      </c>
      <c r="AA77" s="30">
        <v>8240</v>
      </c>
      <c r="AB77" s="30">
        <v>8310</v>
      </c>
      <c r="AC77" s="30">
        <v>8310</v>
      </c>
      <c r="AD77" s="30">
        <v>8279</v>
      </c>
      <c r="AE77" s="30">
        <v>8286</v>
      </c>
      <c r="AF77" s="30" t="s">
        <v>449</v>
      </c>
      <c r="AG77" s="30" t="s">
        <v>449</v>
      </c>
      <c r="AH77" s="30" t="s">
        <v>449</v>
      </c>
      <c r="AI77" s="30" t="s">
        <v>449</v>
      </c>
      <c r="AJ77" s="30" t="s">
        <v>449</v>
      </c>
      <c r="AK77" s="30" t="s">
        <v>449</v>
      </c>
    </row>
    <row r="78" spans="1:37" x14ac:dyDescent="0.25">
      <c r="A78" s="30" t="s">
        <v>125</v>
      </c>
      <c r="B78" s="30">
        <v>4045</v>
      </c>
      <c r="C78" s="30">
        <v>4034</v>
      </c>
      <c r="D78" s="30">
        <v>4046</v>
      </c>
      <c r="E78" s="30">
        <v>4068</v>
      </c>
      <c r="F78" s="30">
        <v>4076</v>
      </c>
      <c r="G78" s="30">
        <v>4126</v>
      </c>
      <c r="H78" s="30">
        <v>4120</v>
      </c>
      <c r="I78" s="30">
        <v>4109</v>
      </c>
      <c r="J78" s="30">
        <v>4040</v>
      </c>
      <c r="K78" s="30">
        <v>4099</v>
      </c>
      <c r="L78" s="30">
        <v>4119</v>
      </c>
      <c r="M78" s="30">
        <v>4082</v>
      </c>
      <c r="N78" s="30">
        <v>4074</v>
      </c>
      <c r="O78" s="30">
        <v>4083</v>
      </c>
      <c r="P78" s="30">
        <v>4092</v>
      </c>
      <c r="Q78" s="30">
        <v>4103</v>
      </c>
      <c r="R78" s="30">
        <v>4083</v>
      </c>
      <c r="S78" s="30">
        <v>4133</v>
      </c>
      <c r="T78" s="30">
        <v>4141</v>
      </c>
      <c r="U78" s="30">
        <v>4125</v>
      </c>
      <c r="V78" s="30">
        <v>4069</v>
      </c>
      <c r="W78" s="30">
        <v>4098</v>
      </c>
      <c r="X78" s="30">
        <v>4120</v>
      </c>
      <c r="Y78" s="30">
        <v>4109</v>
      </c>
      <c r="Z78" s="30">
        <v>4116</v>
      </c>
      <c r="AA78" s="30">
        <v>4143</v>
      </c>
      <c r="AB78" s="30">
        <v>4196</v>
      </c>
      <c r="AC78" s="30">
        <v>4207</v>
      </c>
      <c r="AD78" s="30">
        <v>4207</v>
      </c>
      <c r="AE78" s="30">
        <v>4268</v>
      </c>
      <c r="AF78" s="30" t="s">
        <v>449</v>
      </c>
      <c r="AG78" s="30" t="s">
        <v>449</v>
      </c>
      <c r="AH78" s="30" t="s">
        <v>449</v>
      </c>
      <c r="AI78" s="30" t="s">
        <v>449</v>
      </c>
      <c r="AJ78" s="30" t="s">
        <v>449</v>
      </c>
      <c r="AK78" s="30" t="s">
        <v>449</v>
      </c>
    </row>
    <row r="79" spans="1:37" x14ac:dyDescent="0.25">
      <c r="A79" s="30" t="s">
        <v>126</v>
      </c>
      <c r="B79" s="30">
        <v>998</v>
      </c>
      <c r="C79" s="30">
        <v>1008</v>
      </c>
      <c r="D79" s="30">
        <v>1006</v>
      </c>
      <c r="E79" s="30">
        <v>979</v>
      </c>
      <c r="F79" s="30">
        <v>986</v>
      </c>
      <c r="G79" s="30">
        <v>992</v>
      </c>
      <c r="H79" s="30">
        <v>994</v>
      </c>
      <c r="I79" s="30">
        <v>995</v>
      </c>
      <c r="J79" s="30">
        <v>927</v>
      </c>
      <c r="K79" s="30">
        <v>941</v>
      </c>
      <c r="L79" s="30">
        <v>939</v>
      </c>
      <c r="M79" s="30">
        <v>971</v>
      </c>
      <c r="N79" s="30">
        <v>988</v>
      </c>
      <c r="O79" s="30">
        <v>1008</v>
      </c>
      <c r="P79" s="30">
        <v>1017</v>
      </c>
      <c r="Q79" s="30">
        <v>979</v>
      </c>
      <c r="R79" s="30">
        <v>982</v>
      </c>
      <c r="S79" s="30">
        <v>998</v>
      </c>
      <c r="T79" s="30">
        <v>1026</v>
      </c>
      <c r="U79" s="30">
        <v>1031</v>
      </c>
      <c r="V79" s="30">
        <v>977</v>
      </c>
      <c r="W79" s="30">
        <v>959</v>
      </c>
      <c r="X79" s="30">
        <v>940</v>
      </c>
      <c r="Y79" s="30">
        <v>953</v>
      </c>
      <c r="Z79" s="30">
        <v>969</v>
      </c>
      <c r="AA79" s="30">
        <v>985</v>
      </c>
      <c r="AB79" s="30">
        <v>1000</v>
      </c>
      <c r="AC79" s="30">
        <v>979</v>
      </c>
      <c r="AD79" s="30">
        <v>988</v>
      </c>
      <c r="AE79" s="30">
        <v>992</v>
      </c>
      <c r="AF79" s="30" t="s">
        <v>449</v>
      </c>
      <c r="AG79" s="30" t="s">
        <v>449</v>
      </c>
      <c r="AH79" s="30" t="s">
        <v>449</v>
      </c>
      <c r="AI79" s="30" t="s">
        <v>449</v>
      </c>
      <c r="AJ79" s="30" t="s">
        <v>449</v>
      </c>
      <c r="AK79" s="30" t="s">
        <v>449</v>
      </c>
    </row>
    <row r="80" spans="1:37" x14ac:dyDescent="0.25">
      <c r="A80" s="30" t="s">
        <v>127</v>
      </c>
      <c r="B80" s="30">
        <v>8331</v>
      </c>
      <c r="C80" s="30">
        <v>8327</v>
      </c>
      <c r="D80" s="30">
        <v>8349</v>
      </c>
      <c r="E80" s="30">
        <v>8389</v>
      </c>
      <c r="F80" s="30">
        <v>8415</v>
      </c>
      <c r="G80" s="30">
        <v>8515</v>
      </c>
      <c r="H80" s="30">
        <v>8511</v>
      </c>
      <c r="I80" s="30">
        <v>8487</v>
      </c>
      <c r="J80" s="30">
        <v>8289</v>
      </c>
      <c r="K80" s="30">
        <v>8403</v>
      </c>
      <c r="L80" s="30">
        <v>8441</v>
      </c>
      <c r="M80" s="30">
        <v>8388</v>
      </c>
      <c r="N80" s="30">
        <v>8363</v>
      </c>
      <c r="O80" s="30">
        <v>8391</v>
      </c>
      <c r="P80" s="30">
        <v>8416</v>
      </c>
      <c r="Q80" s="30">
        <v>8418</v>
      </c>
      <c r="R80" s="30">
        <v>8405</v>
      </c>
      <c r="S80" s="30">
        <v>8525</v>
      </c>
      <c r="T80" s="30">
        <v>8552</v>
      </c>
      <c r="U80" s="30">
        <v>8528</v>
      </c>
      <c r="V80" s="30">
        <v>8391</v>
      </c>
      <c r="W80" s="30">
        <v>8453</v>
      </c>
      <c r="X80" s="30">
        <v>8464</v>
      </c>
      <c r="Y80" s="30">
        <v>8438</v>
      </c>
      <c r="Z80" s="30">
        <v>8469</v>
      </c>
      <c r="AA80" s="30">
        <v>8544</v>
      </c>
      <c r="AB80" s="30">
        <v>8655</v>
      </c>
      <c r="AC80" s="30">
        <v>8640</v>
      </c>
      <c r="AD80" s="30">
        <v>8658</v>
      </c>
      <c r="AE80" s="30">
        <v>8810</v>
      </c>
      <c r="AF80" s="30" t="s">
        <v>449</v>
      </c>
      <c r="AG80" s="30" t="s">
        <v>449</v>
      </c>
      <c r="AH80" s="30" t="s">
        <v>449</v>
      </c>
      <c r="AI80" s="30" t="s">
        <v>449</v>
      </c>
      <c r="AJ80" s="30" t="s">
        <v>449</v>
      </c>
      <c r="AK80" s="30" t="s">
        <v>449</v>
      </c>
    </row>
    <row r="81" spans="1:37" x14ac:dyDescent="0.25">
      <c r="A81" s="30" t="s">
        <v>128</v>
      </c>
      <c r="B81" s="30">
        <v>1161</v>
      </c>
      <c r="C81" s="30">
        <v>1167</v>
      </c>
      <c r="D81" s="30">
        <v>1169</v>
      </c>
      <c r="E81" s="30">
        <v>1175</v>
      </c>
      <c r="F81" s="30">
        <v>1173</v>
      </c>
      <c r="G81" s="30">
        <v>1177</v>
      </c>
      <c r="H81" s="30">
        <v>1167</v>
      </c>
      <c r="I81" s="30">
        <v>1165</v>
      </c>
      <c r="J81" s="30">
        <v>1148</v>
      </c>
      <c r="K81" s="30">
        <v>1170</v>
      </c>
      <c r="L81" s="30">
        <v>1174</v>
      </c>
      <c r="M81" s="30">
        <v>1167</v>
      </c>
      <c r="N81" s="30">
        <v>1170</v>
      </c>
      <c r="O81" s="30">
        <v>1175</v>
      </c>
      <c r="P81" s="30">
        <v>1177</v>
      </c>
      <c r="Q81" s="30">
        <v>1177</v>
      </c>
      <c r="R81" s="30">
        <v>1161</v>
      </c>
      <c r="S81" s="30">
        <v>1167</v>
      </c>
      <c r="T81" s="30">
        <v>1163</v>
      </c>
      <c r="U81" s="30">
        <v>1164</v>
      </c>
      <c r="V81" s="30">
        <v>1158</v>
      </c>
      <c r="W81" s="30">
        <v>1171</v>
      </c>
      <c r="X81" s="30">
        <v>1168</v>
      </c>
      <c r="Y81" s="30">
        <v>1167</v>
      </c>
      <c r="Z81" s="30">
        <v>1161</v>
      </c>
      <c r="AA81" s="30">
        <v>1184</v>
      </c>
      <c r="AB81" s="30">
        <v>1189</v>
      </c>
      <c r="AC81" s="30">
        <v>1187</v>
      </c>
      <c r="AD81" s="30">
        <v>1175</v>
      </c>
      <c r="AE81" s="30">
        <v>1182</v>
      </c>
      <c r="AF81" s="30" t="s">
        <v>449</v>
      </c>
      <c r="AG81" s="30" t="s">
        <v>449</v>
      </c>
      <c r="AH81" s="30" t="s">
        <v>449</v>
      </c>
      <c r="AI81" s="30" t="s">
        <v>449</v>
      </c>
      <c r="AJ81" s="30" t="s">
        <v>449</v>
      </c>
      <c r="AK81" s="30" t="s">
        <v>449</v>
      </c>
    </row>
    <row r="82" spans="1:37" x14ac:dyDescent="0.25">
      <c r="A82" s="30" t="s">
        <v>129</v>
      </c>
      <c r="B82" s="30">
        <v>465</v>
      </c>
      <c r="C82" s="30">
        <v>468</v>
      </c>
      <c r="D82" s="30">
        <v>469</v>
      </c>
      <c r="E82" s="30">
        <v>462</v>
      </c>
      <c r="F82" s="30">
        <v>455</v>
      </c>
      <c r="G82" s="30">
        <v>456</v>
      </c>
      <c r="H82" s="30">
        <v>456</v>
      </c>
      <c r="I82" s="30">
        <v>454</v>
      </c>
      <c r="J82" s="30">
        <v>431</v>
      </c>
      <c r="K82" s="30">
        <v>441</v>
      </c>
      <c r="L82" s="30">
        <v>445</v>
      </c>
      <c r="M82" s="30">
        <v>452</v>
      </c>
      <c r="N82" s="30">
        <v>455</v>
      </c>
      <c r="O82" s="30">
        <v>461</v>
      </c>
      <c r="P82" s="30">
        <v>465</v>
      </c>
      <c r="Q82" s="30">
        <v>455</v>
      </c>
      <c r="R82" s="30">
        <v>454</v>
      </c>
      <c r="S82" s="30">
        <v>459</v>
      </c>
      <c r="T82" s="30">
        <v>467</v>
      </c>
      <c r="U82" s="30">
        <v>467</v>
      </c>
      <c r="V82" s="30">
        <v>448</v>
      </c>
      <c r="W82" s="30">
        <v>451</v>
      </c>
      <c r="X82" s="30">
        <v>447</v>
      </c>
      <c r="Y82" s="30">
        <v>449</v>
      </c>
      <c r="Z82" s="30">
        <v>450</v>
      </c>
      <c r="AA82" s="30">
        <v>457</v>
      </c>
      <c r="AB82" s="30">
        <v>468</v>
      </c>
      <c r="AC82" s="30">
        <v>455</v>
      </c>
      <c r="AD82" s="30">
        <v>453</v>
      </c>
      <c r="AE82" s="30">
        <v>460</v>
      </c>
      <c r="AF82" s="30" t="s">
        <v>449</v>
      </c>
      <c r="AG82" s="30" t="s">
        <v>449</v>
      </c>
      <c r="AH82" s="30" t="s">
        <v>449</v>
      </c>
      <c r="AI82" s="30" t="s">
        <v>449</v>
      </c>
      <c r="AJ82" s="30" t="s">
        <v>449</v>
      </c>
      <c r="AK82" s="30" t="s">
        <v>449</v>
      </c>
    </row>
    <row r="83" spans="1:37" x14ac:dyDescent="0.25">
      <c r="A83" s="30" t="s">
        <v>130</v>
      </c>
      <c r="B83" s="30">
        <v>3521</v>
      </c>
      <c r="C83" s="30">
        <v>3518</v>
      </c>
      <c r="D83" s="30">
        <v>3507</v>
      </c>
      <c r="E83" s="30">
        <v>3458</v>
      </c>
      <c r="F83" s="30">
        <v>3500</v>
      </c>
      <c r="G83" s="30">
        <v>3611</v>
      </c>
      <c r="H83" s="30">
        <v>3703</v>
      </c>
      <c r="I83" s="30">
        <v>3679</v>
      </c>
      <c r="J83" s="30">
        <v>3503</v>
      </c>
      <c r="K83" s="30">
        <v>3486</v>
      </c>
      <c r="L83" s="30">
        <v>3480</v>
      </c>
      <c r="M83" s="30">
        <v>3476</v>
      </c>
      <c r="N83" s="30">
        <v>3474</v>
      </c>
      <c r="O83" s="30">
        <v>3463</v>
      </c>
      <c r="P83" s="30">
        <v>3443</v>
      </c>
      <c r="Q83" s="30">
        <v>3403</v>
      </c>
      <c r="R83" s="30">
        <v>3431</v>
      </c>
      <c r="S83" s="30">
        <v>3560</v>
      </c>
      <c r="T83" s="30">
        <v>3595</v>
      </c>
      <c r="U83" s="30">
        <v>3582</v>
      </c>
      <c r="V83" s="30">
        <v>3433</v>
      </c>
      <c r="W83" s="30">
        <v>3423</v>
      </c>
      <c r="X83" s="30">
        <v>3435</v>
      </c>
      <c r="Y83" s="30">
        <v>3441</v>
      </c>
      <c r="Z83" s="30">
        <v>3471</v>
      </c>
      <c r="AA83" s="30">
        <v>3504</v>
      </c>
      <c r="AB83" s="30">
        <v>3519</v>
      </c>
      <c r="AC83" s="30">
        <v>3499</v>
      </c>
      <c r="AD83" s="30">
        <v>3518</v>
      </c>
      <c r="AE83" s="30">
        <v>3627</v>
      </c>
      <c r="AF83" s="30" t="s">
        <v>449</v>
      </c>
      <c r="AG83" s="30" t="s">
        <v>449</v>
      </c>
      <c r="AH83" s="30" t="s">
        <v>449</v>
      </c>
      <c r="AI83" s="30" t="s">
        <v>449</v>
      </c>
      <c r="AJ83" s="30" t="s">
        <v>449</v>
      </c>
      <c r="AK83" s="30" t="s">
        <v>449</v>
      </c>
    </row>
    <row r="84" spans="1:37" x14ac:dyDescent="0.25">
      <c r="A84" s="30" t="s">
        <v>131</v>
      </c>
      <c r="B84" s="30">
        <v>15299</v>
      </c>
      <c r="C84" s="30">
        <v>15391</v>
      </c>
      <c r="D84" s="30">
        <v>15395</v>
      </c>
      <c r="E84" s="30">
        <v>15347</v>
      </c>
      <c r="F84" s="30">
        <v>15329</v>
      </c>
      <c r="G84" s="30">
        <v>15482</v>
      </c>
      <c r="H84" s="30">
        <v>15318</v>
      </c>
      <c r="I84" s="30">
        <v>15300</v>
      </c>
      <c r="J84" s="30">
        <v>15225</v>
      </c>
      <c r="K84" s="30">
        <v>15332</v>
      </c>
      <c r="L84" s="30">
        <v>15390</v>
      </c>
      <c r="M84" s="30">
        <v>15406</v>
      </c>
      <c r="N84" s="30">
        <v>15228</v>
      </c>
      <c r="O84" s="30">
        <v>15405</v>
      </c>
      <c r="P84" s="30">
        <v>15424</v>
      </c>
      <c r="Q84" s="30">
        <v>15359</v>
      </c>
      <c r="R84" s="30">
        <v>15317</v>
      </c>
      <c r="S84" s="30">
        <v>15413</v>
      </c>
      <c r="T84" s="30">
        <v>15399</v>
      </c>
      <c r="U84" s="30">
        <v>15387</v>
      </c>
      <c r="V84" s="30">
        <v>15267</v>
      </c>
      <c r="W84" s="30">
        <v>15354</v>
      </c>
      <c r="X84" s="30">
        <v>15435</v>
      </c>
      <c r="Y84" s="30">
        <v>15430</v>
      </c>
      <c r="Z84" s="30">
        <v>15372</v>
      </c>
      <c r="AA84" s="30">
        <v>15585</v>
      </c>
      <c r="AB84" s="30">
        <v>15743</v>
      </c>
      <c r="AC84" s="30">
        <v>15749</v>
      </c>
      <c r="AD84" s="30">
        <v>15694</v>
      </c>
      <c r="AE84" s="30">
        <v>15817</v>
      </c>
      <c r="AF84" s="30" t="s">
        <v>449</v>
      </c>
      <c r="AG84" s="30" t="s">
        <v>449</v>
      </c>
      <c r="AH84" s="30" t="s">
        <v>449</v>
      </c>
      <c r="AI84" s="30" t="s">
        <v>449</v>
      </c>
      <c r="AJ84" s="30" t="s">
        <v>449</v>
      </c>
      <c r="AK84" s="30" t="s">
        <v>449</v>
      </c>
    </row>
    <row r="85" spans="1:37" x14ac:dyDescent="0.25">
      <c r="A85" s="30" t="s">
        <v>132</v>
      </c>
      <c r="B85" s="30">
        <v>18605</v>
      </c>
      <c r="C85" s="30">
        <v>18540</v>
      </c>
      <c r="D85" s="30">
        <v>18517</v>
      </c>
      <c r="E85" s="30">
        <v>18405</v>
      </c>
      <c r="F85" s="30">
        <v>18463</v>
      </c>
      <c r="G85" s="30">
        <v>18755</v>
      </c>
      <c r="H85" s="30">
        <v>18697</v>
      </c>
      <c r="I85" s="30">
        <v>18563</v>
      </c>
      <c r="J85" s="30">
        <v>18363</v>
      </c>
      <c r="K85" s="30">
        <v>18344</v>
      </c>
      <c r="L85" s="30">
        <v>18481</v>
      </c>
      <c r="M85" s="30">
        <v>18624</v>
      </c>
      <c r="N85" s="30">
        <v>18671</v>
      </c>
      <c r="O85" s="30">
        <v>18690</v>
      </c>
      <c r="P85" s="30">
        <v>18777</v>
      </c>
      <c r="Q85" s="30">
        <v>18449</v>
      </c>
      <c r="R85" s="30">
        <v>18427</v>
      </c>
      <c r="S85" s="30">
        <v>18766</v>
      </c>
      <c r="T85" s="30">
        <v>18720</v>
      </c>
      <c r="U85" s="30">
        <v>18592</v>
      </c>
      <c r="V85" s="30">
        <v>18419</v>
      </c>
      <c r="W85" s="30">
        <v>18429</v>
      </c>
      <c r="X85" s="30">
        <v>18416</v>
      </c>
      <c r="Y85" s="30">
        <v>18551</v>
      </c>
      <c r="Z85" s="30">
        <v>18811</v>
      </c>
      <c r="AA85" s="30">
        <v>19019</v>
      </c>
      <c r="AB85" s="30">
        <v>19266</v>
      </c>
      <c r="AC85" s="30">
        <v>19326</v>
      </c>
      <c r="AD85" s="30">
        <v>19335</v>
      </c>
      <c r="AE85" s="30">
        <v>19485</v>
      </c>
      <c r="AF85" s="30" t="s">
        <v>449</v>
      </c>
      <c r="AG85" s="30" t="s">
        <v>449</v>
      </c>
      <c r="AH85" s="30" t="s">
        <v>449</v>
      </c>
      <c r="AI85" s="30" t="s">
        <v>449</v>
      </c>
      <c r="AJ85" s="30" t="s">
        <v>449</v>
      </c>
      <c r="AK85" s="30" t="s">
        <v>449</v>
      </c>
    </row>
    <row r="86" spans="1:37" x14ac:dyDescent="0.25">
      <c r="A86" s="30" t="s">
        <v>133</v>
      </c>
      <c r="B86" s="30">
        <v>13068</v>
      </c>
      <c r="C86" s="30">
        <v>13085</v>
      </c>
      <c r="D86" s="30">
        <v>13092</v>
      </c>
      <c r="E86" s="30">
        <v>13095</v>
      </c>
      <c r="F86" s="30">
        <v>13082</v>
      </c>
      <c r="G86" s="30">
        <v>13250</v>
      </c>
      <c r="H86" s="30">
        <v>13280</v>
      </c>
      <c r="I86" s="30">
        <v>13251</v>
      </c>
      <c r="J86" s="30">
        <v>13059</v>
      </c>
      <c r="K86" s="30">
        <v>13190</v>
      </c>
      <c r="L86" s="30">
        <v>13232</v>
      </c>
      <c r="M86" s="30">
        <v>13195</v>
      </c>
      <c r="N86" s="30">
        <v>13174</v>
      </c>
      <c r="O86" s="30">
        <v>13196</v>
      </c>
      <c r="P86" s="30">
        <v>13215</v>
      </c>
      <c r="Q86" s="30">
        <v>13196</v>
      </c>
      <c r="R86" s="30">
        <v>13163</v>
      </c>
      <c r="S86" s="30">
        <v>13335</v>
      </c>
      <c r="T86" s="30">
        <v>13342</v>
      </c>
      <c r="U86" s="30">
        <v>13291</v>
      </c>
      <c r="V86" s="30">
        <v>13128</v>
      </c>
      <c r="W86" s="30">
        <v>13217</v>
      </c>
      <c r="X86" s="30">
        <v>13274</v>
      </c>
      <c r="Y86" s="30">
        <v>13251</v>
      </c>
      <c r="Z86" s="30">
        <v>13315</v>
      </c>
      <c r="AA86" s="30">
        <v>13457</v>
      </c>
      <c r="AB86" s="30">
        <v>13592</v>
      </c>
      <c r="AC86" s="30">
        <v>13613</v>
      </c>
      <c r="AD86" s="30">
        <v>13599</v>
      </c>
      <c r="AE86" s="30">
        <v>13749</v>
      </c>
      <c r="AF86" s="30" t="s">
        <v>449</v>
      </c>
      <c r="AG86" s="30" t="s">
        <v>449</v>
      </c>
      <c r="AH86" s="30" t="s">
        <v>449</v>
      </c>
      <c r="AI86" s="30" t="s">
        <v>449</v>
      </c>
      <c r="AJ86" s="30" t="s">
        <v>449</v>
      </c>
      <c r="AK86" s="30" t="s">
        <v>449</v>
      </c>
    </row>
    <row r="87" spans="1:37" x14ac:dyDescent="0.25">
      <c r="A87" s="30" t="s">
        <v>134</v>
      </c>
      <c r="B87" s="30">
        <v>2988</v>
      </c>
      <c r="C87" s="30">
        <v>3015</v>
      </c>
      <c r="D87" s="30">
        <v>3001</v>
      </c>
      <c r="E87" s="30">
        <v>2984</v>
      </c>
      <c r="F87" s="30">
        <v>2988</v>
      </c>
      <c r="G87" s="30">
        <v>3003</v>
      </c>
      <c r="H87" s="30">
        <v>2991</v>
      </c>
      <c r="I87" s="30">
        <v>2986</v>
      </c>
      <c r="J87" s="30">
        <v>2892</v>
      </c>
      <c r="K87" s="30">
        <v>2937</v>
      </c>
      <c r="L87" s="30">
        <v>2936</v>
      </c>
      <c r="M87" s="30">
        <v>2976</v>
      </c>
      <c r="N87" s="30">
        <v>2993</v>
      </c>
      <c r="O87" s="30">
        <v>3036</v>
      </c>
      <c r="P87" s="30">
        <v>3050</v>
      </c>
      <c r="Q87" s="30">
        <v>2994</v>
      </c>
      <c r="R87" s="30">
        <v>2981</v>
      </c>
      <c r="S87" s="30">
        <v>3002</v>
      </c>
      <c r="T87" s="30">
        <v>3026</v>
      </c>
      <c r="U87" s="30">
        <v>3026</v>
      </c>
      <c r="V87" s="30">
        <v>2956</v>
      </c>
      <c r="W87" s="30">
        <v>2967</v>
      </c>
      <c r="X87" s="30">
        <v>2950</v>
      </c>
      <c r="Y87" s="30">
        <v>2960</v>
      </c>
      <c r="Z87" s="30">
        <v>2975</v>
      </c>
      <c r="AA87" s="30">
        <v>3042</v>
      </c>
      <c r="AB87" s="30">
        <v>3061</v>
      </c>
      <c r="AC87" s="30">
        <v>3045</v>
      </c>
      <c r="AD87" s="30">
        <v>3034</v>
      </c>
      <c r="AE87" s="30">
        <v>3036</v>
      </c>
      <c r="AF87" s="30" t="s">
        <v>449</v>
      </c>
      <c r="AG87" s="30" t="s">
        <v>449</v>
      </c>
      <c r="AH87" s="30" t="s">
        <v>449</v>
      </c>
      <c r="AI87" s="30" t="s">
        <v>449</v>
      </c>
      <c r="AJ87" s="30" t="s">
        <v>449</v>
      </c>
      <c r="AK87" s="30" t="s">
        <v>449</v>
      </c>
    </row>
    <row r="88" spans="1:37" x14ac:dyDescent="0.25">
      <c r="A88" s="30" t="s">
        <v>135</v>
      </c>
      <c r="B88" s="30">
        <v>6340</v>
      </c>
      <c r="C88" s="30">
        <v>6258</v>
      </c>
      <c r="D88" s="30">
        <v>6247</v>
      </c>
      <c r="E88" s="30">
        <v>6304</v>
      </c>
      <c r="F88" s="30">
        <v>6583</v>
      </c>
      <c r="G88" s="30">
        <v>7027</v>
      </c>
      <c r="H88" s="30">
        <v>7345</v>
      </c>
      <c r="I88" s="30">
        <v>7279</v>
      </c>
      <c r="J88" s="30">
        <v>6691</v>
      </c>
      <c r="K88" s="30">
        <v>6466</v>
      </c>
      <c r="L88" s="30">
        <v>6338</v>
      </c>
      <c r="M88" s="30">
        <v>6314</v>
      </c>
      <c r="N88" s="30">
        <v>6280</v>
      </c>
      <c r="O88" s="30">
        <v>6211</v>
      </c>
      <c r="P88" s="30">
        <v>6265</v>
      </c>
      <c r="Q88" s="30">
        <v>6278</v>
      </c>
      <c r="R88" s="30">
        <v>6466</v>
      </c>
      <c r="S88" s="30">
        <v>6961</v>
      </c>
      <c r="T88" s="30">
        <v>7326</v>
      </c>
      <c r="U88" s="30">
        <v>7272</v>
      </c>
      <c r="V88" s="30">
        <v>6634</v>
      </c>
      <c r="W88" s="30">
        <v>6434</v>
      </c>
      <c r="X88" s="30">
        <v>6301</v>
      </c>
      <c r="Y88" s="30">
        <v>6263</v>
      </c>
      <c r="Z88" s="30">
        <v>6324</v>
      </c>
      <c r="AA88" s="30">
        <v>6318</v>
      </c>
      <c r="AB88" s="30">
        <v>6383</v>
      </c>
      <c r="AC88" s="30">
        <v>6470</v>
      </c>
      <c r="AD88" s="30">
        <v>6690</v>
      </c>
      <c r="AE88" s="30">
        <v>7140</v>
      </c>
      <c r="AF88" s="30" t="s">
        <v>449</v>
      </c>
      <c r="AG88" s="30" t="s">
        <v>449</v>
      </c>
      <c r="AH88" s="30" t="s">
        <v>449</v>
      </c>
      <c r="AI88" s="30" t="s">
        <v>449</v>
      </c>
      <c r="AJ88" s="30" t="s">
        <v>449</v>
      </c>
      <c r="AK88" s="30" t="s">
        <v>449</v>
      </c>
    </row>
    <row r="89" spans="1:37" x14ac:dyDescent="0.25">
      <c r="A89" s="30" t="s">
        <v>136</v>
      </c>
      <c r="B89" s="30">
        <v>3867</v>
      </c>
      <c r="C89" s="30">
        <v>3871</v>
      </c>
      <c r="D89" s="30">
        <v>3871</v>
      </c>
      <c r="E89" s="30">
        <v>3856</v>
      </c>
      <c r="F89" s="30">
        <v>3857</v>
      </c>
      <c r="G89" s="30">
        <v>3900</v>
      </c>
      <c r="H89" s="30">
        <v>3915</v>
      </c>
      <c r="I89" s="30">
        <v>3908</v>
      </c>
      <c r="J89" s="30">
        <v>3868</v>
      </c>
      <c r="K89" s="30">
        <v>3883</v>
      </c>
      <c r="L89" s="30">
        <v>3898</v>
      </c>
      <c r="M89" s="30">
        <v>3879</v>
      </c>
      <c r="N89" s="30">
        <v>3874</v>
      </c>
      <c r="O89" s="30">
        <v>3872</v>
      </c>
      <c r="P89" s="30">
        <v>3889</v>
      </c>
      <c r="Q89" s="30">
        <v>3886</v>
      </c>
      <c r="R89" s="30">
        <v>3875</v>
      </c>
      <c r="S89" s="30">
        <v>3921</v>
      </c>
      <c r="T89" s="30">
        <v>3903</v>
      </c>
      <c r="U89" s="30">
        <v>3890</v>
      </c>
      <c r="V89" s="30">
        <v>3861</v>
      </c>
      <c r="W89" s="30">
        <v>3865</v>
      </c>
      <c r="X89" s="30">
        <v>3889</v>
      </c>
      <c r="Y89" s="30">
        <v>3875</v>
      </c>
      <c r="Z89" s="30">
        <v>3907</v>
      </c>
      <c r="AA89" s="30">
        <v>3951</v>
      </c>
      <c r="AB89" s="30">
        <v>3987</v>
      </c>
      <c r="AC89" s="30">
        <v>3996</v>
      </c>
      <c r="AD89" s="30">
        <v>3983</v>
      </c>
      <c r="AE89" s="30">
        <v>3995</v>
      </c>
      <c r="AF89" s="30" t="s">
        <v>449</v>
      </c>
      <c r="AG89" s="30" t="s">
        <v>449</v>
      </c>
      <c r="AH89" s="30" t="s">
        <v>449</v>
      </c>
      <c r="AI89" s="30" t="s">
        <v>449</v>
      </c>
      <c r="AJ89" s="30" t="s">
        <v>449</v>
      </c>
      <c r="AK89" s="30" t="s">
        <v>449</v>
      </c>
    </row>
    <row r="90" spans="1:37" x14ac:dyDescent="0.25">
      <c r="A90" s="30" t="s">
        <v>137</v>
      </c>
      <c r="B90" s="30">
        <v>5061</v>
      </c>
      <c r="C90" s="30">
        <v>5062</v>
      </c>
      <c r="D90" s="30">
        <v>5057</v>
      </c>
      <c r="E90" s="30">
        <v>5046</v>
      </c>
      <c r="F90" s="30">
        <v>5045</v>
      </c>
      <c r="G90" s="30">
        <v>5104</v>
      </c>
      <c r="H90" s="30">
        <v>5043</v>
      </c>
      <c r="I90" s="30">
        <v>5043</v>
      </c>
      <c r="J90" s="30">
        <v>5005</v>
      </c>
      <c r="K90" s="30">
        <v>5051</v>
      </c>
      <c r="L90" s="30">
        <v>5081</v>
      </c>
      <c r="M90" s="30">
        <v>5076</v>
      </c>
      <c r="N90" s="30">
        <v>5056</v>
      </c>
      <c r="O90" s="30">
        <v>5074</v>
      </c>
      <c r="P90" s="30">
        <v>5078</v>
      </c>
      <c r="Q90" s="30">
        <v>5058</v>
      </c>
      <c r="R90" s="30">
        <v>5043</v>
      </c>
      <c r="S90" s="30">
        <v>5096</v>
      </c>
      <c r="T90" s="30">
        <v>5051</v>
      </c>
      <c r="U90" s="30">
        <v>5041</v>
      </c>
      <c r="V90" s="30">
        <v>5021</v>
      </c>
      <c r="W90" s="30">
        <v>5050</v>
      </c>
      <c r="X90" s="30">
        <v>5079</v>
      </c>
      <c r="Y90" s="30">
        <v>5045</v>
      </c>
      <c r="Z90" s="30">
        <v>5072</v>
      </c>
      <c r="AA90" s="30">
        <v>5127</v>
      </c>
      <c r="AB90" s="30">
        <v>5180</v>
      </c>
      <c r="AC90" s="30">
        <v>5201</v>
      </c>
      <c r="AD90" s="30">
        <v>5202</v>
      </c>
      <c r="AE90" s="30">
        <v>5223</v>
      </c>
      <c r="AF90" s="30" t="s">
        <v>449</v>
      </c>
      <c r="AG90" s="30" t="s">
        <v>449</v>
      </c>
      <c r="AH90" s="30" t="s">
        <v>449</v>
      </c>
      <c r="AI90" s="30" t="s">
        <v>449</v>
      </c>
      <c r="AJ90" s="30" t="s">
        <v>449</v>
      </c>
      <c r="AK90" s="30" t="s">
        <v>449</v>
      </c>
    </row>
    <row r="91" spans="1:37" x14ac:dyDescent="0.25">
      <c r="A91" s="30" t="s">
        <v>138</v>
      </c>
      <c r="B91" s="30">
        <v>2657</v>
      </c>
      <c r="C91" s="30">
        <v>2651</v>
      </c>
      <c r="D91" s="30">
        <v>2655</v>
      </c>
      <c r="E91" s="30">
        <v>2669</v>
      </c>
      <c r="F91" s="30">
        <v>2673</v>
      </c>
      <c r="G91" s="30">
        <v>2709</v>
      </c>
      <c r="H91" s="30">
        <v>2714</v>
      </c>
      <c r="I91" s="30">
        <v>2699</v>
      </c>
      <c r="J91" s="30">
        <v>2626</v>
      </c>
      <c r="K91" s="30">
        <v>2664</v>
      </c>
      <c r="L91" s="30">
        <v>2679</v>
      </c>
      <c r="M91" s="30">
        <v>2670</v>
      </c>
      <c r="N91" s="30">
        <v>2667</v>
      </c>
      <c r="O91" s="30">
        <v>2683</v>
      </c>
      <c r="P91" s="30">
        <v>2689</v>
      </c>
      <c r="Q91" s="30">
        <v>2688</v>
      </c>
      <c r="R91" s="30">
        <v>2684</v>
      </c>
      <c r="S91" s="30">
        <v>2726</v>
      </c>
      <c r="T91" s="30">
        <v>2743</v>
      </c>
      <c r="U91" s="30">
        <v>2736</v>
      </c>
      <c r="V91" s="30">
        <v>2677</v>
      </c>
      <c r="W91" s="30">
        <v>2692</v>
      </c>
      <c r="X91" s="30">
        <v>2697</v>
      </c>
      <c r="Y91" s="30">
        <v>2692</v>
      </c>
      <c r="Z91" s="30">
        <v>2702</v>
      </c>
      <c r="AA91" s="30">
        <v>2716</v>
      </c>
      <c r="AB91" s="30">
        <v>2763</v>
      </c>
      <c r="AC91" s="30">
        <v>2757</v>
      </c>
      <c r="AD91" s="30">
        <v>2761</v>
      </c>
      <c r="AE91" s="30">
        <v>2808</v>
      </c>
      <c r="AF91" s="30" t="s">
        <v>449</v>
      </c>
      <c r="AG91" s="30" t="s">
        <v>449</v>
      </c>
      <c r="AH91" s="30" t="s">
        <v>449</v>
      </c>
      <c r="AI91" s="30" t="s">
        <v>449</v>
      </c>
      <c r="AJ91" s="30" t="s">
        <v>449</v>
      </c>
      <c r="AK91" s="30" t="s">
        <v>449</v>
      </c>
    </row>
    <row r="92" spans="1:37" x14ac:dyDescent="0.25">
      <c r="A92" s="30" t="s">
        <v>139</v>
      </c>
      <c r="B92" s="30">
        <v>17255</v>
      </c>
      <c r="C92" s="30">
        <v>17233</v>
      </c>
      <c r="D92" s="30">
        <v>17185</v>
      </c>
      <c r="E92" s="30">
        <v>17134</v>
      </c>
      <c r="F92" s="30">
        <v>17202</v>
      </c>
      <c r="G92" s="30">
        <v>17430</v>
      </c>
      <c r="H92" s="30">
        <v>17445</v>
      </c>
      <c r="I92" s="30">
        <v>17400</v>
      </c>
      <c r="J92" s="30">
        <v>17097</v>
      </c>
      <c r="K92" s="30">
        <v>17249</v>
      </c>
      <c r="L92" s="30">
        <v>17339</v>
      </c>
      <c r="M92" s="30">
        <v>17368</v>
      </c>
      <c r="N92" s="30">
        <v>17479</v>
      </c>
      <c r="O92" s="30">
        <v>17518</v>
      </c>
      <c r="P92" s="30">
        <v>17496</v>
      </c>
      <c r="Q92" s="30">
        <v>17407</v>
      </c>
      <c r="R92" s="30">
        <v>17392</v>
      </c>
      <c r="S92" s="30">
        <v>17638</v>
      </c>
      <c r="T92" s="30">
        <v>17741</v>
      </c>
      <c r="U92" s="30">
        <v>17665</v>
      </c>
      <c r="V92" s="30">
        <v>17385</v>
      </c>
      <c r="W92" s="30">
        <v>17406</v>
      </c>
      <c r="X92" s="30">
        <v>17452</v>
      </c>
      <c r="Y92" s="30">
        <v>17473</v>
      </c>
      <c r="Z92" s="30">
        <v>17743</v>
      </c>
      <c r="AA92" s="30">
        <v>17839</v>
      </c>
      <c r="AB92" s="30">
        <v>17986</v>
      </c>
      <c r="AC92" s="30">
        <v>17959</v>
      </c>
      <c r="AD92" s="30">
        <v>17952</v>
      </c>
      <c r="AE92" s="30">
        <v>18062</v>
      </c>
      <c r="AF92" s="30" t="s">
        <v>449</v>
      </c>
      <c r="AG92" s="30" t="s">
        <v>449</v>
      </c>
      <c r="AH92" s="30" t="s">
        <v>449</v>
      </c>
      <c r="AI92" s="30" t="s">
        <v>449</v>
      </c>
      <c r="AJ92" s="30" t="s">
        <v>449</v>
      </c>
      <c r="AK92" s="30" t="s">
        <v>449</v>
      </c>
    </row>
    <row r="93" spans="1:37" x14ac:dyDescent="0.25">
      <c r="A93" s="30" t="s">
        <v>140</v>
      </c>
      <c r="B93" s="30">
        <v>6268</v>
      </c>
      <c r="C93" s="30">
        <v>6279</v>
      </c>
      <c r="D93" s="30">
        <v>6273</v>
      </c>
      <c r="E93" s="30">
        <v>6233</v>
      </c>
      <c r="F93" s="30">
        <v>6229</v>
      </c>
      <c r="G93" s="30">
        <v>6303</v>
      </c>
      <c r="H93" s="30">
        <v>6245</v>
      </c>
      <c r="I93" s="30">
        <v>6243</v>
      </c>
      <c r="J93" s="30">
        <v>6202</v>
      </c>
      <c r="K93" s="30">
        <v>6227</v>
      </c>
      <c r="L93" s="30">
        <v>6257</v>
      </c>
      <c r="M93" s="30">
        <v>6277</v>
      </c>
      <c r="N93" s="30">
        <v>6269</v>
      </c>
      <c r="O93" s="30">
        <v>6281</v>
      </c>
      <c r="P93" s="30">
        <v>6280</v>
      </c>
      <c r="Q93" s="30">
        <v>6233</v>
      </c>
      <c r="R93" s="30">
        <v>6220</v>
      </c>
      <c r="S93" s="30">
        <v>6288</v>
      </c>
      <c r="T93" s="30">
        <v>6250</v>
      </c>
      <c r="U93" s="30">
        <v>6229</v>
      </c>
      <c r="V93" s="30">
        <v>6199</v>
      </c>
      <c r="W93" s="30">
        <v>6210</v>
      </c>
      <c r="X93" s="30">
        <v>6235</v>
      </c>
      <c r="Y93" s="30">
        <v>6202</v>
      </c>
      <c r="Z93" s="30">
        <v>6269</v>
      </c>
      <c r="AA93" s="30">
        <v>6355</v>
      </c>
      <c r="AB93" s="30">
        <v>6414</v>
      </c>
      <c r="AC93" s="30">
        <v>6431</v>
      </c>
      <c r="AD93" s="30">
        <v>6406</v>
      </c>
      <c r="AE93" s="30">
        <v>6434</v>
      </c>
      <c r="AF93" s="30" t="s">
        <v>449</v>
      </c>
      <c r="AG93" s="30" t="s">
        <v>449</v>
      </c>
      <c r="AH93" s="30" t="s">
        <v>449</v>
      </c>
      <c r="AI93" s="30" t="s">
        <v>449</v>
      </c>
      <c r="AJ93" s="30" t="s">
        <v>449</v>
      </c>
      <c r="AK93" s="30" t="s">
        <v>449</v>
      </c>
    </row>
    <row r="94" spans="1:37" x14ac:dyDescent="0.25">
      <c r="A94" s="30" t="s">
        <v>141</v>
      </c>
      <c r="B94" s="30">
        <v>8272</v>
      </c>
      <c r="C94" s="30">
        <v>8188</v>
      </c>
      <c r="D94" s="30">
        <v>8072</v>
      </c>
      <c r="E94" s="30">
        <v>8410</v>
      </c>
      <c r="F94" s="30">
        <v>9272</v>
      </c>
      <c r="G94" s="30">
        <v>10887</v>
      </c>
      <c r="H94" s="30">
        <v>12073</v>
      </c>
      <c r="I94" s="30">
        <v>11999</v>
      </c>
      <c r="J94" s="30">
        <v>10135</v>
      </c>
      <c r="K94" s="30">
        <v>8986</v>
      </c>
      <c r="L94" s="30">
        <v>8473</v>
      </c>
      <c r="M94" s="30">
        <v>8347</v>
      </c>
      <c r="N94" s="30">
        <v>8187</v>
      </c>
      <c r="O94" s="30">
        <v>8044</v>
      </c>
      <c r="P94" s="30">
        <v>8135</v>
      </c>
      <c r="Q94" s="30">
        <v>8382</v>
      </c>
      <c r="R94" s="30">
        <v>8954</v>
      </c>
      <c r="S94" s="30">
        <v>10718</v>
      </c>
      <c r="T94" s="30">
        <v>12003</v>
      </c>
      <c r="U94" s="30">
        <v>11912</v>
      </c>
      <c r="V94" s="30">
        <v>10017</v>
      </c>
      <c r="W94" s="30">
        <v>9129</v>
      </c>
      <c r="X94" s="30">
        <v>8423</v>
      </c>
      <c r="Y94" s="30">
        <v>8302</v>
      </c>
      <c r="Z94" s="30">
        <v>8091</v>
      </c>
      <c r="AA94" s="30">
        <v>8007</v>
      </c>
      <c r="AB94" s="30">
        <v>8096</v>
      </c>
      <c r="AC94" s="30">
        <v>8427</v>
      </c>
      <c r="AD94" s="30">
        <v>9093</v>
      </c>
      <c r="AE94" s="30">
        <v>10923</v>
      </c>
      <c r="AF94" s="30" t="s">
        <v>449</v>
      </c>
      <c r="AG94" s="30" t="s">
        <v>449</v>
      </c>
      <c r="AH94" s="30" t="s">
        <v>449</v>
      </c>
      <c r="AI94" s="30" t="s">
        <v>449</v>
      </c>
      <c r="AJ94" s="30" t="s">
        <v>449</v>
      </c>
      <c r="AK94" s="30" t="s">
        <v>449</v>
      </c>
    </row>
    <row r="95" spans="1:37" x14ac:dyDescent="0.25">
      <c r="A95" s="30" t="s">
        <v>142</v>
      </c>
      <c r="B95" s="30">
        <v>1903</v>
      </c>
      <c r="C95" s="30">
        <v>1887</v>
      </c>
      <c r="D95" s="30">
        <v>1888</v>
      </c>
      <c r="E95" s="30">
        <v>1892</v>
      </c>
      <c r="F95" s="30">
        <v>1896</v>
      </c>
      <c r="G95" s="30">
        <v>1918</v>
      </c>
      <c r="H95" s="30">
        <v>1893</v>
      </c>
      <c r="I95" s="30">
        <v>1891</v>
      </c>
      <c r="J95" s="30">
        <v>1871</v>
      </c>
      <c r="K95" s="30">
        <v>1895</v>
      </c>
      <c r="L95" s="30">
        <v>1906</v>
      </c>
      <c r="M95" s="30">
        <v>1901</v>
      </c>
      <c r="N95" s="30">
        <v>1899</v>
      </c>
      <c r="O95" s="30">
        <v>1895</v>
      </c>
      <c r="P95" s="30">
        <v>1897</v>
      </c>
      <c r="Q95" s="30">
        <v>1903</v>
      </c>
      <c r="R95" s="30">
        <v>1902</v>
      </c>
      <c r="S95" s="30">
        <v>1936</v>
      </c>
      <c r="T95" s="30">
        <v>1908</v>
      </c>
      <c r="U95" s="30">
        <v>1899</v>
      </c>
      <c r="V95" s="30">
        <v>1883</v>
      </c>
      <c r="W95" s="30">
        <v>1898</v>
      </c>
      <c r="X95" s="30">
        <v>1907</v>
      </c>
      <c r="Y95" s="30">
        <v>1910</v>
      </c>
      <c r="Z95" s="30">
        <v>1919</v>
      </c>
      <c r="AA95" s="30">
        <v>1917</v>
      </c>
      <c r="AB95" s="30">
        <v>1943</v>
      </c>
      <c r="AC95" s="30">
        <v>1952</v>
      </c>
      <c r="AD95" s="30">
        <v>1950</v>
      </c>
      <c r="AE95" s="30">
        <v>1981</v>
      </c>
      <c r="AF95" s="30" t="s">
        <v>449</v>
      </c>
      <c r="AG95" s="30" t="s">
        <v>449</v>
      </c>
      <c r="AH95" s="30" t="s">
        <v>449</v>
      </c>
      <c r="AI95" s="30" t="s">
        <v>449</v>
      </c>
      <c r="AJ95" s="30" t="s">
        <v>449</v>
      </c>
      <c r="AK95" s="30" t="s">
        <v>449</v>
      </c>
    </row>
    <row r="96" spans="1:37" x14ac:dyDescent="0.25">
      <c r="A96" s="30" t="s">
        <v>143</v>
      </c>
      <c r="B96" s="30">
        <v>7218</v>
      </c>
      <c r="C96" s="30">
        <v>7241</v>
      </c>
      <c r="D96" s="30">
        <v>7244</v>
      </c>
      <c r="E96" s="30">
        <v>7232</v>
      </c>
      <c r="F96" s="30">
        <v>7229</v>
      </c>
      <c r="G96" s="30">
        <v>7330</v>
      </c>
      <c r="H96" s="30">
        <v>7357</v>
      </c>
      <c r="I96" s="30">
        <v>7328</v>
      </c>
      <c r="J96" s="30">
        <v>7149</v>
      </c>
      <c r="K96" s="30">
        <v>7234</v>
      </c>
      <c r="L96" s="30">
        <v>7266</v>
      </c>
      <c r="M96" s="30">
        <v>7276</v>
      </c>
      <c r="N96" s="30">
        <v>7275</v>
      </c>
      <c r="O96" s="30">
        <v>7311</v>
      </c>
      <c r="P96" s="30">
        <v>7327</v>
      </c>
      <c r="Q96" s="30">
        <v>7290</v>
      </c>
      <c r="R96" s="30">
        <v>7267</v>
      </c>
      <c r="S96" s="30">
        <v>7370</v>
      </c>
      <c r="T96" s="30">
        <v>7413</v>
      </c>
      <c r="U96" s="30">
        <v>7402</v>
      </c>
      <c r="V96" s="30">
        <v>7253</v>
      </c>
      <c r="W96" s="30">
        <v>7282</v>
      </c>
      <c r="X96" s="30">
        <v>7297</v>
      </c>
      <c r="Y96" s="30">
        <v>7301</v>
      </c>
      <c r="Z96" s="30">
        <v>7360</v>
      </c>
      <c r="AA96" s="30">
        <v>7445</v>
      </c>
      <c r="AB96" s="30">
        <v>7524</v>
      </c>
      <c r="AC96" s="30">
        <v>7511</v>
      </c>
      <c r="AD96" s="30">
        <v>7503</v>
      </c>
      <c r="AE96" s="30">
        <v>7597</v>
      </c>
      <c r="AF96" s="30" t="s">
        <v>449</v>
      </c>
      <c r="AG96" s="30" t="s">
        <v>449</v>
      </c>
      <c r="AH96" s="30" t="s">
        <v>449</v>
      </c>
      <c r="AI96" s="30" t="s">
        <v>449</v>
      </c>
      <c r="AJ96" s="30" t="s">
        <v>449</v>
      </c>
      <c r="AK96" s="30" t="s">
        <v>449</v>
      </c>
    </row>
    <row r="97" spans="1:37" x14ac:dyDescent="0.25">
      <c r="A97" s="30" t="s">
        <v>144</v>
      </c>
      <c r="B97" s="30">
        <v>8383</v>
      </c>
      <c r="C97" s="30">
        <v>8471</v>
      </c>
      <c r="D97" s="30">
        <v>8479</v>
      </c>
      <c r="E97" s="30">
        <v>8446</v>
      </c>
      <c r="F97" s="30">
        <v>8428</v>
      </c>
      <c r="G97" s="30">
        <v>8535</v>
      </c>
      <c r="H97" s="30">
        <v>8502</v>
      </c>
      <c r="I97" s="30">
        <v>8469</v>
      </c>
      <c r="J97" s="30">
        <v>8363</v>
      </c>
      <c r="K97" s="30">
        <v>8437</v>
      </c>
      <c r="L97" s="30">
        <v>8475</v>
      </c>
      <c r="M97" s="30">
        <v>8466</v>
      </c>
      <c r="N97" s="30">
        <v>8417</v>
      </c>
      <c r="O97" s="30">
        <v>8477</v>
      </c>
      <c r="P97" s="30">
        <v>8509</v>
      </c>
      <c r="Q97" s="30">
        <v>8454</v>
      </c>
      <c r="R97" s="30">
        <v>8414</v>
      </c>
      <c r="S97" s="30">
        <v>8478</v>
      </c>
      <c r="T97" s="30">
        <v>8492</v>
      </c>
      <c r="U97" s="30">
        <v>8481</v>
      </c>
      <c r="V97" s="30">
        <v>8422</v>
      </c>
      <c r="W97" s="30">
        <v>8470</v>
      </c>
      <c r="X97" s="30">
        <v>8527</v>
      </c>
      <c r="Y97" s="30">
        <v>8515</v>
      </c>
      <c r="Z97" s="30">
        <v>8529</v>
      </c>
      <c r="AA97" s="30">
        <v>8636</v>
      </c>
      <c r="AB97" s="30">
        <v>8728</v>
      </c>
      <c r="AC97" s="30">
        <v>8743</v>
      </c>
      <c r="AD97" s="30">
        <v>8694</v>
      </c>
      <c r="AE97" s="30">
        <v>8694</v>
      </c>
      <c r="AF97" s="30" t="s">
        <v>449</v>
      </c>
      <c r="AG97" s="30" t="s">
        <v>449</v>
      </c>
      <c r="AH97" s="30" t="s">
        <v>449</v>
      </c>
      <c r="AI97" s="30" t="s">
        <v>449</v>
      </c>
      <c r="AJ97" s="30" t="s">
        <v>449</v>
      </c>
      <c r="AK97" s="30" t="s">
        <v>449</v>
      </c>
    </row>
    <row r="98" spans="1:37" x14ac:dyDescent="0.25">
      <c r="A98" s="30" t="s">
        <v>145</v>
      </c>
      <c r="B98" s="30">
        <v>1187</v>
      </c>
      <c r="C98" s="30">
        <v>1188</v>
      </c>
      <c r="D98" s="30">
        <v>1188</v>
      </c>
      <c r="E98" s="30">
        <v>1191</v>
      </c>
      <c r="F98" s="30">
        <v>1194</v>
      </c>
      <c r="G98" s="30">
        <v>1199</v>
      </c>
      <c r="H98" s="30">
        <v>1185</v>
      </c>
      <c r="I98" s="30">
        <v>1184</v>
      </c>
      <c r="J98" s="30">
        <v>1178</v>
      </c>
      <c r="K98" s="30">
        <v>1198</v>
      </c>
      <c r="L98" s="30">
        <v>1202</v>
      </c>
      <c r="M98" s="30">
        <v>1192</v>
      </c>
      <c r="N98" s="30">
        <v>1199</v>
      </c>
      <c r="O98" s="30">
        <v>1195</v>
      </c>
      <c r="P98" s="30">
        <v>1190</v>
      </c>
      <c r="Q98" s="30">
        <v>1186</v>
      </c>
      <c r="R98" s="30">
        <v>1181</v>
      </c>
      <c r="S98" s="30">
        <v>1188</v>
      </c>
      <c r="T98" s="30">
        <v>1177</v>
      </c>
      <c r="U98" s="30">
        <v>1172</v>
      </c>
      <c r="V98" s="30">
        <v>1168</v>
      </c>
      <c r="W98" s="30">
        <v>1175</v>
      </c>
      <c r="X98" s="30">
        <v>1187</v>
      </c>
      <c r="Y98" s="30">
        <v>1175</v>
      </c>
      <c r="Z98" s="30">
        <v>1187</v>
      </c>
      <c r="AA98" s="30">
        <v>1205</v>
      </c>
      <c r="AB98" s="30">
        <v>1214</v>
      </c>
      <c r="AC98" s="30">
        <v>1206</v>
      </c>
      <c r="AD98" s="30">
        <v>1209</v>
      </c>
      <c r="AE98" s="30">
        <v>1210</v>
      </c>
      <c r="AF98" s="30" t="s">
        <v>449</v>
      </c>
      <c r="AG98" s="30" t="s">
        <v>449</v>
      </c>
      <c r="AH98" s="30" t="s">
        <v>449</v>
      </c>
      <c r="AI98" s="30" t="s">
        <v>449</v>
      </c>
      <c r="AJ98" s="30" t="s">
        <v>449</v>
      </c>
      <c r="AK98" s="30" t="s">
        <v>449</v>
      </c>
    </row>
    <row r="99" spans="1:37" x14ac:dyDescent="0.25">
      <c r="A99" s="30" t="s">
        <v>146</v>
      </c>
      <c r="B99" s="30">
        <v>8567</v>
      </c>
      <c r="C99" s="30">
        <v>8626</v>
      </c>
      <c r="D99" s="30">
        <v>8613</v>
      </c>
      <c r="E99" s="30">
        <v>8634</v>
      </c>
      <c r="F99" s="30">
        <v>8624</v>
      </c>
      <c r="G99" s="30">
        <v>8679</v>
      </c>
      <c r="H99" s="30">
        <v>8609</v>
      </c>
      <c r="I99" s="30">
        <v>8598</v>
      </c>
      <c r="J99" s="30">
        <v>8563</v>
      </c>
      <c r="K99" s="30">
        <v>8666</v>
      </c>
      <c r="L99" s="30">
        <v>8693</v>
      </c>
      <c r="M99" s="30">
        <v>8642</v>
      </c>
      <c r="N99" s="30">
        <v>8590</v>
      </c>
      <c r="O99" s="30">
        <v>8658</v>
      </c>
      <c r="P99" s="30">
        <v>8678</v>
      </c>
      <c r="Q99" s="30">
        <v>8653</v>
      </c>
      <c r="R99" s="30">
        <v>8591</v>
      </c>
      <c r="S99" s="30">
        <v>8636</v>
      </c>
      <c r="T99" s="30">
        <v>8584</v>
      </c>
      <c r="U99" s="30">
        <v>8559</v>
      </c>
      <c r="V99" s="30">
        <v>8557</v>
      </c>
      <c r="W99" s="30">
        <v>8633</v>
      </c>
      <c r="X99" s="30">
        <v>8655</v>
      </c>
      <c r="Y99" s="30">
        <v>8637</v>
      </c>
      <c r="Z99" s="30">
        <v>8582</v>
      </c>
      <c r="AA99" s="30">
        <v>8765</v>
      </c>
      <c r="AB99" s="30">
        <v>8823</v>
      </c>
      <c r="AC99" s="30">
        <v>8901</v>
      </c>
      <c r="AD99" s="30">
        <v>8828</v>
      </c>
      <c r="AE99" s="30">
        <v>8814</v>
      </c>
      <c r="AF99" s="30" t="s">
        <v>449</v>
      </c>
      <c r="AG99" s="30" t="s">
        <v>449</v>
      </c>
      <c r="AH99" s="30" t="s">
        <v>449</v>
      </c>
      <c r="AI99" s="30" t="s">
        <v>449</v>
      </c>
      <c r="AJ99" s="30" t="s">
        <v>449</v>
      </c>
      <c r="AK99" s="30" t="s">
        <v>449</v>
      </c>
    </row>
    <row r="100" spans="1:37" x14ac:dyDescent="0.25">
      <c r="A100" s="30" t="s">
        <v>147</v>
      </c>
      <c r="B100" s="30">
        <v>2502</v>
      </c>
      <c r="C100" s="30">
        <v>2482</v>
      </c>
      <c r="D100" s="30">
        <v>2469</v>
      </c>
      <c r="E100" s="30">
        <v>2494</v>
      </c>
      <c r="F100" s="30">
        <v>2592</v>
      </c>
      <c r="G100" s="30">
        <v>2738</v>
      </c>
      <c r="H100" s="30">
        <v>2860</v>
      </c>
      <c r="I100" s="30">
        <v>2844</v>
      </c>
      <c r="J100" s="30">
        <v>2560</v>
      </c>
      <c r="K100" s="30">
        <v>2497</v>
      </c>
      <c r="L100" s="30">
        <v>2466</v>
      </c>
      <c r="M100" s="30">
        <v>2487</v>
      </c>
      <c r="N100" s="30">
        <v>2482</v>
      </c>
      <c r="O100" s="30">
        <v>2470</v>
      </c>
      <c r="P100" s="30">
        <v>2496</v>
      </c>
      <c r="Q100" s="30">
        <v>2473</v>
      </c>
      <c r="R100" s="30">
        <v>2542</v>
      </c>
      <c r="S100" s="30">
        <v>2725</v>
      </c>
      <c r="T100" s="30">
        <v>2880</v>
      </c>
      <c r="U100" s="30">
        <v>2866</v>
      </c>
      <c r="V100" s="30">
        <v>2582</v>
      </c>
      <c r="W100" s="30">
        <v>2502</v>
      </c>
      <c r="X100" s="30">
        <v>2451</v>
      </c>
      <c r="Y100" s="30">
        <v>2452</v>
      </c>
      <c r="Z100" s="30">
        <v>2483</v>
      </c>
      <c r="AA100" s="30">
        <v>2492</v>
      </c>
      <c r="AB100" s="30">
        <v>2514</v>
      </c>
      <c r="AC100" s="30">
        <v>2520</v>
      </c>
      <c r="AD100" s="30">
        <v>2601</v>
      </c>
      <c r="AE100" s="30">
        <v>2776</v>
      </c>
      <c r="AF100" s="30" t="s">
        <v>449</v>
      </c>
      <c r="AG100" s="30" t="s">
        <v>449</v>
      </c>
      <c r="AH100" s="30" t="s">
        <v>449</v>
      </c>
      <c r="AI100" s="30" t="s">
        <v>449</v>
      </c>
      <c r="AJ100" s="30" t="s">
        <v>449</v>
      </c>
      <c r="AK100" s="30" t="s">
        <v>449</v>
      </c>
    </row>
    <row r="101" spans="1:37" x14ac:dyDescent="0.25">
      <c r="A101" s="30" t="s">
        <v>148</v>
      </c>
      <c r="B101" s="30">
        <v>9398</v>
      </c>
      <c r="C101" s="30">
        <v>9493</v>
      </c>
      <c r="D101" s="30">
        <v>9464</v>
      </c>
      <c r="E101" s="30">
        <v>9460</v>
      </c>
      <c r="F101" s="30">
        <v>9427</v>
      </c>
      <c r="G101" s="30">
        <v>9512</v>
      </c>
      <c r="H101" s="30">
        <v>9435</v>
      </c>
      <c r="I101" s="30">
        <v>9441</v>
      </c>
      <c r="J101" s="30">
        <v>9408</v>
      </c>
      <c r="K101" s="30">
        <v>9492</v>
      </c>
      <c r="L101" s="30">
        <v>9515</v>
      </c>
      <c r="M101" s="30">
        <v>9496</v>
      </c>
      <c r="N101" s="30">
        <v>9439</v>
      </c>
      <c r="O101" s="30">
        <v>9525</v>
      </c>
      <c r="P101" s="30">
        <v>9540</v>
      </c>
      <c r="Q101" s="30">
        <v>9479</v>
      </c>
      <c r="R101" s="30">
        <v>9421</v>
      </c>
      <c r="S101" s="30">
        <v>9464</v>
      </c>
      <c r="T101" s="30">
        <v>9414</v>
      </c>
      <c r="U101" s="30">
        <v>9401</v>
      </c>
      <c r="V101" s="30">
        <v>9410</v>
      </c>
      <c r="W101" s="30">
        <v>9482</v>
      </c>
      <c r="X101" s="30">
        <v>9492</v>
      </c>
      <c r="Y101" s="30">
        <v>9471</v>
      </c>
      <c r="Z101" s="30">
        <v>9424</v>
      </c>
      <c r="AA101" s="30">
        <v>9631</v>
      </c>
      <c r="AB101" s="30">
        <v>9708</v>
      </c>
      <c r="AC101" s="30">
        <v>9811</v>
      </c>
      <c r="AD101" s="30">
        <v>9723</v>
      </c>
      <c r="AE101" s="30">
        <v>9675</v>
      </c>
      <c r="AF101" s="30" t="s">
        <v>449</v>
      </c>
      <c r="AG101" s="30" t="s">
        <v>449</v>
      </c>
      <c r="AH101" s="30" t="s">
        <v>449</v>
      </c>
      <c r="AI101" s="30" t="s">
        <v>449</v>
      </c>
      <c r="AJ101" s="30" t="s">
        <v>449</v>
      </c>
      <c r="AK101" s="30" t="s">
        <v>449</v>
      </c>
    </row>
    <row r="102" spans="1:37" x14ac:dyDescent="0.25">
      <c r="A102" s="30" t="s">
        <v>149</v>
      </c>
      <c r="B102" s="30">
        <v>13240</v>
      </c>
      <c r="C102" s="30">
        <v>13359</v>
      </c>
      <c r="D102" s="30">
        <v>13384</v>
      </c>
      <c r="E102" s="30">
        <v>13411</v>
      </c>
      <c r="F102" s="30">
        <v>13379</v>
      </c>
      <c r="G102" s="30">
        <v>13548</v>
      </c>
      <c r="H102" s="30">
        <v>13456</v>
      </c>
      <c r="I102" s="30">
        <v>13401</v>
      </c>
      <c r="J102" s="30">
        <v>13277</v>
      </c>
      <c r="K102" s="30">
        <v>13395</v>
      </c>
      <c r="L102" s="30">
        <v>13457</v>
      </c>
      <c r="M102" s="30">
        <v>13399</v>
      </c>
      <c r="N102" s="30">
        <v>13279</v>
      </c>
      <c r="O102" s="30">
        <v>13417</v>
      </c>
      <c r="P102" s="30">
        <v>13445</v>
      </c>
      <c r="Q102" s="30">
        <v>13425</v>
      </c>
      <c r="R102" s="30">
        <v>13376</v>
      </c>
      <c r="S102" s="30">
        <v>13480</v>
      </c>
      <c r="T102" s="30">
        <v>13455</v>
      </c>
      <c r="U102" s="30">
        <v>13435</v>
      </c>
      <c r="V102" s="30">
        <v>13373</v>
      </c>
      <c r="W102" s="30">
        <v>13475</v>
      </c>
      <c r="X102" s="30">
        <v>13585</v>
      </c>
      <c r="Y102" s="30">
        <v>13551</v>
      </c>
      <c r="Z102" s="30">
        <v>13496</v>
      </c>
      <c r="AA102" s="30">
        <v>13698</v>
      </c>
      <c r="AB102" s="30">
        <v>13830</v>
      </c>
      <c r="AC102" s="30">
        <v>13922</v>
      </c>
      <c r="AD102" s="30">
        <v>13872</v>
      </c>
      <c r="AE102" s="30">
        <v>13892</v>
      </c>
      <c r="AF102" s="30" t="s">
        <v>449</v>
      </c>
      <c r="AG102" s="30" t="s">
        <v>449</v>
      </c>
      <c r="AH102" s="30" t="s">
        <v>449</v>
      </c>
      <c r="AI102" s="30" t="s">
        <v>449</v>
      </c>
      <c r="AJ102" s="30" t="s">
        <v>449</v>
      </c>
      <c r="AK102" s="30" t="s">
        <v>449</v>
      </c>
    </row>
    <row r="103" spans="1:37" x14ac:dyDescent="0.25">
      <c r="A103" s="30" t="s">
        <v>150</v>
      </c>
      <c r="B103" s="30">
        <v>2133</v>
      </c>
      <c r="C103" s="30">
        <v>2113</v>
      </c>
      <c r="D103" s="30">
        <v>2083</v>
      </c>
      <c r="E103" s="30">
        <v>2147</v>
      </c>
      <c r="F103" s="30">
        <v>2351</v>
      </c>
      <c r="G103" s="30">
        <v>2753</v>
      </c>
      <c r="H103" s="30">
        <v>3056</v>
      </c>
      <c r="I103" s="30">
        <v>3033</v>
      </c>
      <c r="J103" s="30">
        <v>2544</v>
      </c>
      <c r="K103" s="30">
        <v>2255</v>
      </c>
      <c r="L103" s="30">
        <v>2153</v>
      </c>
      <c r="M103" s="30">
        <v>2148</v>
      </c>
      <c r="N103" s="30">
        <v>2121</v>
      </c>
      <c r="O103" s="30">
        <v>2086</v>
      </c>
      <c r="P103" s="30">
        <v>2107</v>
      </c>
      <c r="Q103" s="30">
        <v>2137</v>
      </c>
      <c r="R103" s="30">
        <v>2271</v>
      </c>
      <c r="S103" s="30">
        <v>2710</v>
      </c>
      <c r="T103" s="30">
        <v>3036</v>
      </c>
      <c r="U103" s="30">
        <v>3013</v>
      </c>
      <c r="V103" s="30">
        <v>2519</v>
      </c>
      <c r="W103" s="30">
        <v>2290</v>
      </c>
      <c r="X103" s="30">
        <v>2117</v>
      </c>
      <c r="Y103" s="30">
        <v>2098</v>
      </c>
      <c r="Z103" s="30">
        <v>2067</v>
      </c>
      <c r="AA103" s="30">
        <v>2057</v>
      </c>
      <c r="AB103" s="30">
        <v>2076</v>
      </c>
      <c r="AC103" s="30">
        <v>2145</v>
      </c>
      <c r="AD103" s="30">
        <v>2300</v>
      </c>
      <c r="AE103" s="30">
        <v>2756</v>
      </c>
      <c r="AF103" s="30" t="s">
        <v>449</v>
      </c>
      <c r="AG103" s="30" t="s">
        <v>449</v>
      </c>
      <c r="AH103" s="30" t="s">
        <v>449</v>
      </c>
      <c r="AI103" s="30" t="s">
        <v>449</v>
      </c>
      <c r="AJ103" s="30" t="s">
        <v>449</v>
      </c>
      <c r="AK103" s="30" t="s">
        <v>449</v>
      </c>
    </row>
    <row r="104" spans="1:37" x14ac:dyDescent="0.25">
      <c r="A104" s="30" t="s">
        <v>151</v>
      </c>
      <c r="B104" s="30">
        <v>743</v>
      </c>
      <c r="C104" s="30">
        <v>731</v>
      </c>
      <c r="D104" s="30">
        <v>718</v>
      </c>
      <c r="E104" s="30">
        <v>708</v>
      </c>
      <c r="F104" s="30">
        <v>723</v>
      </c>
      <c r="G104" s="30">
        <v>738</v>
      </c>
      <c r="H104" s="30">
        <v>752</v>
      </c>
      <c r="I104" s="30">
        <v>749</v>
      </c>
      <c r="J104" s="30">
        <v>696</v>
      </c>
      <c r="K104" s="30">
        <v>707</v>
      </c>
      <c r="L104" s="30">
        <v>713</v>
      </c>
      <c r="M104" s="30">
        <v>701</v>
      </c>
      <c r="N104" s="30">
        <v>723</v>
      </c>
      <c r="O104" s="30">
        <v>716</v>
      </c>
      <c r="P104" s="30">
        <v>712</v>
      </c>
      <c r="Q104" s="30">
        <v>689</v>
      </c>
      <c r="R104" s="30">
        <v>694</v>
      </c>
      <c r="S104" s="30">
        <v>725</v>
      </c>
      <c r="T104" s="30">
        <v>739</v>
      </c>
      <c r="U104" s="30">
        <v>732</v>
      </c>
      <c r="V104" s="30">
        <v>699</v>
      </c>
      <c r="W104" s="30">
        <v>707</v>
      </c>
      <c r="X104" s="30">
        <v>706</v>
      </c>
      <c r="Y104" s="30">
        <v>708</v>
      </c>
      <c r="Z104" s="30">
        <v>712</v>
      </c>
      <c r="AA104" s="30">
        <v>710</v>
      </c>
      <c r="AB104" s="30">
        <v>715</v>
      </c>
      <c r="AC104" s="30">
        <v>687</v>
      </c>
      <c r="AD104" s="30">
        <v>698</v>
      </c>
      <c r="AE104" s="30">
        <v>730</v>
      </c>
      <c r="AF104" s="30" t="s">
        <v>449</v>
      </c>
      <c r="AG104" s="30" t="s">
        <v>449</v>
      </c>
      <c r="AH104" s="30" t="s">
        <v>449</v>
      </c>
      <c r="AI104" s="30" t="s">
        <v>449</v>
      </c>
      <c r="AJ104" s="30" t="s">
        <v>449</v>
      </c>
      <c r="AK104" s="30" t="s">
        <v>449</v>
      </c>
    </row>
    <row r="105" spans="1:37" x14ac:dyDescent="0.25">
      <c r="A105" s="30" t="s">
        <v>152</v>
      </c>
      <c r="B105" s="30">
        <v>953</v>
      </c>
      <c r="C105" s="30">
        <v>962</v>
      </c>
      <c r="D105" s="30">
        <v>962</v>
      </c>
      <c r="E105" s="30">
        <v>955</v>
      </c>
      <c r="F105" s="30">
        <v>951</v>
      </c>
      <c r="G105" s="30">
        <v>963</v>
      </c>
      <c r="H105" s="30">
        <v>949</v>
      </c>
      <c r="I105" s="30">
        <v>950</v>
      </c>
      <c r="J105" s="30">
        <v>940</v>
      </c>
      <c r="K105" s="30">
        <v>946</v>
      </c>
      <c r="L105" s="30">
        <v>952</v>
      </c>
      <c r="M105" s="30">
        <v>952</v>
      </c>
      <c r="N105" s="30">
        <v>947</v>
      </c>
      <c r="O105" s="30">
        <v>952</v>
      </c>
      <c r="P105" s="30">
        <v>954</v>
      </c>
      <c r="Q105" s="30">
        <v>960</v>
      </c>
      <c r="R105" s="30">
        <v>953</v>
      </c>
      <c r="S105" s="30">
        <v>957</v>
      </c>
      <c r="T105" s="30">
        <v>955</v>
      </c>
      <c r="U105" s="30">
        <v>953</v>
      </c>
      <c r="V105" s="30">
        <v>947</v>
      </c>
      <c r="W105" s="30">
        <v>945</v>
      </c>
      <c r="X105" s="30">
        <v>945</v>
      </c>
      <c r="Y105" s="30">
        <v>946</v>
      </c>
      <c r="Z105" s="30">
        <v>950</v>
      </c>
      <c r="AA105" s="30">
        <v>963</v>
      </c>
      <c r="AB105" s="30">
        <v>970</v>
      </c>
      <c r="AC105" s="30">
        <v>976</v>
      </c>
      <c r="AD105" s="30">
        <v>969</v>
      </c>
      <c r="AE105" s="30">
        <v>971</v>
      </c>
      <c r="AF105" s="30" t="s">
        <v>449</v>
      </c>
      <c r="AG105" s="30" t="s">
        <v>449</v>
      </c>
      <c r="AH105" s="30" t="s">
        <v>449</v>
      </c>
      <c r="AI105" s="30" t="s">
        <v>449</v>
      </c>
      <c r="AJ105" s="30" t="s">
        <v>449</v>
      </c>
      <c r="AK105" s="30" t="s">
        <v>449</v>
      </c>
    </row>
    <row r="106" spans="1:37" x14ac:dyDescent="0.25">
      <c r="A106" s="30" t="s">
        <v>153</v>
      </c>
      <c r="B106" s="30">
        <v>405004</v>
      </c>
      <c r="C106" s="30">
        <v>405048</v>
      </c>
      <c r="D106" s="30">
        <v>405113</v>
      </c>
      <c r="E106" s="30">
        <v>403894</v>
      </c>
      <c r="F106" s="30">
        <v>405356</v>
      </c>
      <c r="G106" s="30">
        <v>411254</v>
      </c>
      <c r="H106" s="30">
        <v>410279</v>
      </c>
      <c r="I106" s="30">
        <v>409357</v>
      </c>
      <c r="J106" s="30">
        <v>403652</v>
      </c>
      <c r="K106" s="30">
        <v>406605</v>
      </c>
      <c r="L106" s="30">
        <v>407638</v>
      </c>
      <c r="M106" s="30">
        <v>407480</v>
      </c>
      <c r="N106" s="30">
        <v>406104</v>
      </c>
      <c r="O106" s="30">
        <v>407544</v>
      </c>
      <c r="P106" s="30">
        <v>408283</v>
      </c>
      <c r="Q106" s="30">
        <v>406312</v>
      </c>
      <c r="R106" s="30">
        <v>406309</v>
      </c>
      <c r="S106" s="30">
        <v>411752</v>
      </c>
      <c r="T106" s="30">
        <v>410912</v>
      </c>
      <c r="U106" s="30">
        <v>409642</v>
      </c>
      <c r="V106" s="30">
        <v>404574</v>
      </c>
      <c r="W106" s="30">
        <v>405589</v>
      </c>
      <c r="X106" s="30">
        <v>406899</v>
      </c>
      <c r="Y106" s="30">
        <v>405772</v>
      </c>
      <c r="Z106" s="30">
        <v>408045</v>
      </c>
      <c r="AA106" s="30">
        <v>412207</v>
      </c>
      <c r="AB106" s="30">
        <v>416635</v>
      </c>
      <c r="AC106" s="30">
        <v>417951</v>
      </c>
      <c r="AD106" s="30">
        <v>417981</v>
      </c>
      <c r="AE106" s="30">
        <v>422464</v>
      </c>
      <c r="AF106" s="30" t="s">
        <v>449</v>
      </c>
      <c r="AG106" s="30" t="s">
        <v>449</v>
      </c>
      <c r="AH106" s="30" t="s">
        <v>449</v>
      </c>
      <c r="AI106" s="30" t="s">
        <v>449</v>
      </c>
      <c r="AJ106" s="30" t="s">
        <v>449</v>
      </c>
      <c r="AK106" s="30" t="s">
        <v>449</v>
      </c>
    </row>
    <row r="107" spans="1:37" x14ac:dyDescent="0.25">
      <c r="A107" s="30" t="s">
        <v>154</v>
      </c>
      <c r="B107" s="30">
        <v>2170</v>
      </c>
      <c r="C107" s="30">
        <v>2173</v>
      </c>
      <c r="D107" s="30">
        <v>2157</v>
      </c>
      <c r="E107" s="30">
        <v>2143</v>
      </c>
      <c r="F107" s="30">
        <v>2150</v>
      </c>
      <c r="G107" s="30">
        <v>2171</v>
      </c>
      <c r="H107" s="30">
        <v>2185</v>
      </c>
      <c r="I107" s="30">
        <v>2180</v>
      </c>
      <c r="J107" s="30">
        <v>2063</v>
      </c>
      <c r="K107" s="30">
        <v>2095</v>
      </c>
      <c r="L107" s="30">
        <v>2113</v>
      </c>
      <c r="M107" s="30">
        <v>2142</v>
      </c>
      <c r="N107" s="30">
        <v>2164</v>
      </c>
      <c r="O107" s="30">
        <v>2186</v>
      </c>
      <c r="P107" s="30">
        <v>2193</v>
      </c>
      <c r="Q107" s="30">
        <v>2147</v>
      </c>
      <c r="R107" s="30">
        <v>2139</v>
      </c>
      <c r="S107" s="30">
        <v>2176</v>
      </c>
      <c r="T107" s="30">
        <v>2225</v>
      </c>
      <c r="U107" s="30">
        <v>2220</v>
      </c>
      <c r="V107" s="30">
        <v>2127</v>
      </c>
      <c r="W107" s="30">
        <v>2132</v>
      </c>
      <c r="X107" s="30">
        <v>2126</v>
      </c>
      <c r="Y107" s="30">
        <v>2138</v>
      </c>
      <c r="Z107" s="30">
        <v>2159</v>
      </c>
      <c r="AA107" s="30">
        <v>2177</v>
      </c>
      <c r="AB107" s="30">
        <v>2205</v>
      </c>
      <c r="AC107" s="30">
        <v>2165</v>
      </c>
      <c r="AD107" s="30">
        <v>2171</v>
      </c>
      <c r="AE107" s="30">
        <v>2223</v>
      </c>
      <c r="AF107" s="30" t="s">
        <v>449</v>
      </c>
      <c r="AG107" s="30" t="s">
        <v>449</v>
      </c>
      <c r="AH107" s="30" t="s">
        <v>449</v>
      </c>
      <c r="AI107" s="30" t="s">
        <v>449</v>
      </c>
      <c r="AJ107" s="30" t="s">
        <v>449</v>
      </c>
      <c r="AK107" s="30" t="s">
        <v>449</v>
      </c>
    </row>
    <row r="108" spans="1:37" x14ac:dyDescent="0.25">
      <c r="A108" s="30" t="s">
        <v>155</v>
      </c>
      <c r="B108" s="30">
        <v>25223</v>
      </c>
      <c r="C108" s="30">
        <v>25194</v>
      </c>
      <c r="D108" s="30">
        <v>25220</v>
      </c>
      <c r="E108" s="30">
        <v>25279</v>
      </c>
      <c r="F108" s="30">
        <v>25271</v>
      </c>
      <c r="G108" s="30">
        <v>25578</v>
      </c>
      <c r="H108" s="30">
        <v>25663</v>
      </c>
      <c r="I108" s="30">
        <v>25569</v>
      </c>
      <c r="J108" s="30">
        <v>25124</v>
      </c>
      <c r="K108" s="30">
        <v>25426</v>
      </c>
      <c r="L108" s="30">
        <v>25555</v>
      </c>
      <c r="M108" s="30">
        <v>25360</v>
      </c>
      <c r="N108" s="30">
        <v>25350</v>
      </c>
      <c r="O108" s="30">
        <v>25384</v>
      </c>
      <c r="P108" s="30">
        <v>25419</v>
      </c>
      <c r="Q108" s="30">
        <v>25396</v>
      </c>
      <c r="R108" s="30">
        <v>25284</v>
      </c>
      <c r="S108" s="30">
        <v>25665</v>
      </c>
      <c r="T108" s="30">
        <v>25735</v>
      </c>
      <c r="U108" s="30">
        <v>25606</v>
      </c>
      <c r="V108" s="30">
        <v>25241</v>
      </c>
      <c r="W108" s="30">
        <v>25448</v>
      </c>
      <c r="X108" s="30">
        <v>25579</v>
      </c>
      <c r="Y108" s="30">
        <v>25480</v>
      </c>
      <c r="Z108" s="30">
        <v>25631</v>
      </c>
      <c r="AA108" s="30">
        <v>25832</v>
      </c>
      <c r="AB108" s="30">
        <v>26097</v>
      </c>
      <c r="AC108" s="30">
        <v>26137</v>
      </c>
      <c r="AD108" s="30">
        <v>26072</v>
      </c>
      <c r="AE108" s="30">
        <v>26459</v>
      </c>
      <c r="AF108" s="30" t="s">
        <v>449</v>
      </c>
      <c r="AG108" s="30" t="s">
        <v>449</v>
      </c>
      <c r="AH108" s="30" t="s">
        <v>449</v>
      </c>
      <c r="AI108" s="30" t="s">
        <v>449</v>
      </c>
      <c r="AJ108" s="30" t="s">
        <v>449</v>
      </c>
      <c r="AK108" s="30" t="s">
        <v>449</v>
      </c>
    </row>
    <row r="109" spans="1:37" x14ac:dyDescent="0.25">
      <c r="A109" s="30" t="s">
        <v>156</v>
      </c>
      <c r="B109" s="30">
        <v>9506</v>
      </c>
      <c r="C109" s="30">
        <v>9477</v>
      </c>
      <c r="D109" s="30">
        <v>9450</v>
      </c>
      <c r="E109" s="30">
        <v>9398</v>
      </c>
      <c r="F109" s="30">
        <v>9427</v>
      </c>
      <c r="G109" s="30">
        <v>9529</v>
      </c>
      <c r="H109" s="30">
        <v>9541</v>
      </c>
      <c r="I109" s="30">
        <v>9475</v>
      </c>
      <c r="J109" s="30">
        <v>9287</v>
      </c>
      <c r="K109" s="30">
        <v>9296</v>
      </c>
      <c r="L109" s="30">
        <v>9369</v>
      </c>
      <c r="M109" s="30">
        <v>9457</v>
      </c>
      <c r="N109" s="30">
        <v>9499</v>
      </c>
      <c r="O109" s="30">
        <v>9499</v>
      </c>
      <c r="P109" s="30">
        <v>9522</v>
      </c>
      <c r="Q109" s="30">
        <v>9339</v>
      </c>
      <c r="R109" s="30">
        <v>9320</v>
      </c>
      <c r="S109" s="30">
        <v>9497</v>
      </c>
      <c r="T109" s="30">
        <v>9527</v>
      </c>
      <c r="U109" s="30">
        <v>9459</v>
      </c>
      <c r="V109" s="30">
        <v>9333</v>
      </c>
      <c r="W109" s="30">
        <v>9338</v>
      </c>
      <c r="X109" s="30">
        <v>9330</v>
      </c>
      <c r="Y109" s="30">
        <v>9386</v>
      </c>
      <c r="Z109" s="30">
        <v>9520</v>
      </c>
      <c r="AA109" s="30">
        <v>9617</v>
      </c>
      <c r="AB109" s="30">
        <v>9730</v>
      </c>
      <c r="AC109" s="30">
        <v>9744</v>
      </c>
      <c r="AD109" s="30">
        <v>9750</v>
      </c>
      <c r="AE109" s="30">
        <v>9850</v>
      </c>
      <c r="AF109" s="30" t="s">
        <v>449</v>
      </c>
      <c r="AG109" s="30" t="s">
        <v>449</v>
      </c>
      <c r="AH109" s="30" t="s">
        <v>449</v>
      </c>
      <c r="AI109" s="30" t="s">
        <v>449</v>
      </c>
      <c r="AJ109" s="30" t="s">
        <v>449</v>
      </c>
      <c r="AK109" s="30" t="s">
        <v>449</v>
      </c>
    </row>
    <row r="110" spans="1:37" x14ac:dyDescent="0.25">
      <c r="A110" s="30" t="s">
        <v>157</v>
      </c>
      <c r="B110" s="30">
        <v>40054</v>
      </c>
      <c r="C110" s="30">
        <v>40073</v>
      </c>
      <c r="D110" s="30">
        <v>39927</v>
      </c>
      <c r="E110" s="30">
        <v>39430</v>
      </c>
      <c r="F110" s="30">
        <v>39365</v>
      </c>
      <c r="G110" s="30">
        <v>39777</v>
      </c>
      <c r="H110" s="30">
        <v>39553</v>
      </c>
      <c r="I110" s="30">
        <v>39323</v>
      </c>
      <c r="J110" s="30">
        <v>39127</v>
      </c>
      <c r="K110" s="30">
        <v>39099</v>
      </c>
      <c r="L110" s="30">
        <v>39195</v>
      </c>
      <c r="M110" s="30">
        <v>39347</v>
      </c>
      <c r="N110" s="30">
        <v>39740</v>
      </c>
      <c r="O110" s="30">
        <v>39810</v>
      </c>
      <c r="P110" s="30">
        <v>39791</v>
      </c>
      <c r="Q110" s="30">
        <v>39126</v>
      </c>
      <c r="R110" s="30">
        <v>38873</v>
      </c>
      <c r="S110" s="30">
        <v>39477</v>
      </c>
      <c r="T110" s="30">
        <v>39059</v>
      </c>
      <c r="U110" s="30">
        <v>38888</v>
      </c>
      <c r="V110" s="30">
        <v>38720</v>
      </c>
      <c r="W110" s="30">
        <v>38663</v>
      </c>
      <c r="X110" s="30">
        <v>38602</v>
      </c>
      <c r="Y110" s="30">
        <v>38494</v>
      </c>
      <c r="Z110" s="30">
        <v>39371</v>
      </c>
      <c r="AA110" s="30">
        <v>39968</v>
      </c>
      <c r="AB110" s="30">
        <v>40274</v>
      </c>
      <c r="AC110" s="30">
        <v>40126</v>
      </c>
      <c r="AD110" s="30">
        <v>40121</v>
      </c>
      <c r="AE110" s="30">
        <v>40262</v>
      </c>
      <c r="AF110" s="30" t="s">
        <v>449</v>
      </c>
      <c r="AG110" s="30" t="s">
        <v>449</v>
      </c>
      <c r="AH110" s="30" t="s">
        <v>449</v>
      </c>
      <c r="AI110" s="30" t="s">
        <v>449</v>
      </c>
      <c r="AJ110" s="30" t="s">
        <v>449</v>
      </c>
      <c r="AK110" s="30" t="s">
        <v>449</v>
      </c>
    </row>
    <row r="111" spans="1:37" x14ac:dyDescent="0.25">
      <c r="A111" s="30" t="s">
        <v>158</v>
      </c>
      <c r="B111" s="30">
        <v>14510</v>
      </c>
      <c r="C111" s="30">
        <v>14357</v>
      </c>
      <c r="D111" s="30">
        <v>14332</v>
      </c>
      <c r="E111" s="30">
        <v>14639</v>
      </c>
      <c r="F111" s="30">
        <v>15321</v>
      </c>
      <c r="G111" s="30">
        <v>16334</v>
      </c>
      <c r="H111" s="30">
        <v>17112</v>
      </c>
      <c r="I111" s="30">
        <v>17000</v>
      </c>
      <c r="J111" s="30">
        <v>15590</v>
      </c>
      <c r="K111" s="30">
        <v>15079</v>
      </c>
      <c r="L111" s="30">
        <v>14679</v>
      </c>
      <c r="M111" s="30">
        <v>14560</v>
      </c>
      <c r="N111" s="30">
        <v>14408</v>
      </c>
      <c r="O111" s="30">
        <v>14301</v>
      </c>
      <c r="P111" s="30">
        <v>14444</v>
      </c>
      <c r="Q111" s="30">
        <v>14622</v>
      </c>
      <c r="R111" s="30">
        <v>15100</v>
      </c>
      <c r="S111" s="30">
        <v>16278</v>
      </c>
      <c r="T111" s="30">
        <v>17142</v>
      </c>
      <c r="U111" s="30">
        <v>17041</v>
      </c>
      <c r="V111" s="30">
        <v>15518</v>
      </c>
      <c r="W111" s="30">
        <v>15049</v>
      </c>
      <c r="X111" s="30">
        <v>14662</v>
      </c>
      <c r="Y111" s="30">
        <v>14484</v>
      </c>
      <c r="Z111" s="30">
        <v>14570</v>
      </c>
      <c r="AA111" s="30">
        <v>14602</v>
      </c>
      <c r="AB111" s="30">
        <v>14751</v>
      </c>
      <c r="AC111" s="30">
        <v>15077</v>
      </c>
      <c r="AD111" s="30">
        <v>15637</v>
      </c>
      <c r="AE111" s="30">
        <v>16733</v>
      </c>
      <c r="AF111" s="30" t="s">
        <v>449</v>
      </c>
      <c r="AG111" s="30" t="s">
        <v>449</v>
      </c>
      <c r="AH111" s="30" t="s">
        <v>449</v>
      </c>
      <c r="AI111" s="30" t="s">
        <v>449</v>
      </c>
      <c r="AJ111" s="30" t="s">
        <v>449</v>
      </c>
      <c r="AK111" s="30" t="s">
        <v>449</v>
      </c>
    </row>
    <row r="112" spans="1:37" x14ac:dyDescent="0.25">
      <c r="A112" s="30" t="s">
        <v>159</v>
      </c>
      <c r="B112" s="30">
        <v>19254</v>
      </c>
      <c r="C112" s="30">
        <v>19324</v>
      </c>
      <c r="D112" s="30">
        <v>19281</v>
      </c>
      <c r="E112" s="30">
        <v>19159</v>
      </c>
      <c r="F112" s="30">
        <v>19185</v>
      </c>
      <c r="G112" s="30">
        <v>19412</v>
      </c>
      <c r="H112" s="30">
        <v>19225</v>
      </c>
      <c r="I112" s="30">
        <v>19119</v>
      </c>
      <c r="J112" s="30">
        <v>19040</v>
      </c>
      <c r="K112" s="30">
        <v>19134</v>
      </c>
      <c r="L112" s="30">
        <v>19256</v>
      </c>
      <c r="M112" s="30">
        <v>19349</v>
      </c>
      <c r="N112" s="30">
        <v>19336</v>
      </c>
      <c r="O112" s="30">
        <v>19347</v>
      </c>
      <c r="P112" s="30">
        <v>19366</v>
      </c>
      <c r="Q112" s="30">
        <v>19185</v>
      </c>
      <c r="R112" s="30">
        <v>19163</v>
      </c>
      <c r="S112" s="30">
        <v>19340</v>
      </c>
      <c r="T112" s="30">
        <v>19170</v>
      </c>
      <c r="U112" s="30">
        <v>19094</v>
      </c>
      <c r="V112" s="30">
        <v>18982</v>
      </c>
      <c r="W112" s="30">
        <v>18937</v>
      </c>
      <c r="X112" s="30">
        <v>19077</v>
      </c>
      <c r="Y112" s="30">
        <v>19047</v>
      </c>
      <c r="Z112" s="30">
        <v>19281</v>
      </c>
      <c r="AA112" s="30">
        <v>19497</v>
      </c>
      <c r="AB112" s="30">
        <v>19713</v>
      </c>
      <c r="AC112" s="30">
        <v>19798</v>
      </c>
      <c r="AD112" s="30">
        <v>19738</v>
      </c>
      <c r="AE112" s="30">
        <v>19847</v>
      </c>
      <c r="AF112" s="30" t="s">
        <v>449</v>
      </c>
      <c r="AG112" s="30" t="s">
        <v>449</v>
      </c>
      <c r="AH112" s="30" t="s">
        <v>449</v>
      </c>
      <c r="AI112" s="30" t="s">
        <v>449</v>
      </c>
      <c r="AJ112" s="30" t="s">
        <v>449</v>
      </c>
      <c r="AK112" s="30" t="s">
        <v>449</v>
      </c>
    </row>
    <row r="113" spans="1:37" x14ac:dyDescent="0.25">
      <c r="A113" s="30" t="s">
        <v>160</v>
      </c>
      <c r="B113" s="30">
        <v>401</v>
      </c>
      <c r="C113" s="30">
        <v>417</v>
      </c>
      <c r="D113" s="30">
        <v>411</v>
      </c>
      <c r="E113" s="30">
        <v>411</v>
      </c>
      <c r="F113" s="30">
        <v>413</v>
      </c>
      <c r="G113" s="30">
        <v>413</v>
      </c>
      <c r="H113" s="30">
        <v>425</v>
      </c>
      <c r="I113" s="30">
        <v>416</v>
      </c>
      <c r="J113" s="30">
        <v>406</v>
      </c>
      <c r="K113" s="30">
        <v>417</v>
      </c>
      <c r="L113" s="30">
        <v>410</v>
      </c>
      <c r="M113" s="30">
        <v>407</v>
      </c>
      <c r="N113" s="30">
        <v>398</v>
      </c>
      <c r="O113" s="30">
        <v>408</v>
      </c>
      <c r="P113" s="30">
        <v>409</v>
      </c>
      <c r="Q113" s="30">
        <v>412</v>
      </c>
      <c r="R113" s="30">
        <v>407</v>
      </c>
      <c r="S113" s="30">
        <v>415</v>
      </c>
      <c r="T113" s="30">
        <v>426</v>
      </c>
      <c r="U113" s="30">
        <v>406</v>
      </c>
      <c r="V113" s="30">
        <v>407</v>
      </c>
      <c r="W113" s="30">
        <v>411</v>
      </c>
      <c r="X113" s="30">
        <v>410</v>
      </c>
      <c r="Y113" s="30">
        <v>409</v>
      </c>
      <c r="Z113" s="30">
        <v>402</v>
      </c>
      <c r="AA113" s="30">
        <v>413</v>
      </c>
      <c r="AB113" s="30">
        <v>416</v>
      </c>
      <c r="AC113" s="30">
        <v>415</v>
      </c>
      <c r="AD113" s="30">
        <v>413</v>
      </c>
      <c r="AE113" s="30">
        <v>420</v>
      </c>
      <c r="AF113" s="30" t="s">
        <v>449</v>
      </c>
      <c r="AG113" s="30" t="s">
        <v>449</v>
      </c>
      <c r="AH113" s="30" t="s">
        <v>449</v>
      </c>
      <c r="AI113" s="30" t="s">
        <v>449</v>
      </c>
      <c r="AJ113" s="30" t="s">
        <v>449</v>
      </c>
      <c r="AK113" s="30" t="s">
        <v>449</v>
      </c>
    </row>
    <row r="114" spans="1:37" x14ac:dyDescent="0.25">
      <c r="A114" s="30" t="s">
        <v>161</v>
      </c>
      <c r="B114" s="30">
        <v>9630</v>
      </c>
      <c r="C114" s="30">
        <v>9630</v>
      </c>
      <c r="D114" s="30">
        <v>9658</v>
      </c>
      <c r="E114" s="30">
        <v>9640</v>
      </c>
      <c r="F114" s="30">
        <v>9627</v>
      </c>
      <c r="G114" s="30">
        <v>9747</v>
      </c>
      <c r="H114" s="30">
        <v>9777</v>
      </c>
      <c r="I114" s="30">
        <v>9745</v>
      </c>
      <c r="J114" s="30">
        <v>9582</v>
      </c>
      <c r="K114" s="30">
        <v>9689</v>
      </c>
      <c r="L114" s="30">
        <v>9730</v>
      </c>
      <c r="M114" s="30">
        <v>9706</v>
      </c>
      <c r="N114" s="30">
        <v>9682</v>
      </c>
      <c r="O114" s="30">
        <v>9726</v>
      </c>
      <c r="P114" s="30">
        <v>9735</v>
      </c>
      <c r="Q114" s="30">
        <v>9715</v>
      </c>
      <c r="R114" s="30">
        <v>9669</v>
      </c>
      <c r="S114" s="30">
        <v>9798</v>
      </c>
      <c r="T114" s="30">
        <v>9824</v>
      </c>
      <c r="U114" s="30">
        <v>9807</v>
      </c>
      <c r="V114" s="30">
        <v>9666</v>
      </c>
      <c r="W114" s="30">
        <v>9725</v>
      </c>
      <c r="X114" s="30">
        <v>9759</v>
      </c>
      <c r="Y114" s="30">
        <v>9756</v>
      </c>
      <c r="Z114" s="30">
        <v>9829</v>
      </c>
      <c r="AA114" s="30">
        <v>9919</v>
      </c>
      <c r="AB114" s="30">
        <v>10027</v>
      </c>
      <c r="AC114" s="30">
        <v>10036</v>
      </c>
      <c r="AD114" s="30">
        <v>10010</v>
      </c>
      <c r="AE114" s="30">
        <v>10145</v>
      </c>
      <c r="AF114" s="30" t="s">
        <v>449</v>
      </c>
      <c r="AG114" s="30" t="s">
        <v>449</v>
      </c>
      <c r="AH114" s="30" t="s">
        <v>449</v>
      </c>
      <c r="AI114" s="30" t="s">
        <v>449</v>
      </c>
      <c r="AJ114" s="30" t="s">
        <v>449</v>
      </c>
      <c r="AK114" s="30" t="s">
        <v>449</v>
      </c>
    </row>
    <row r="115" spans="1:37" x14ac:dyDescent="0.25">
      <c r="A115" s="30" t="s">
        <v>162</v>
      </c>
      <c r="B115" s="30">
        <v>38987</v>
      </c>
      <c r="C115" s="30">
        <v>38875</v>
      </c>
      <c r="D115" s="30">
        <v>39068</v>
      </c>
      <c r="E115" s="30">
        <v>39116</v>
      </c>
      <c r="F115" s="30">
        <v>39182</v>
      </c>
      <c r="G115" s="30">
        <v>39806</v>
      </c>
      <c r="H115" s="30">
        <v>39698</v>
      </c>
      <c r="I115" s="30">
        <v>39604</v>
      </c>
      <c r="J115" s="30">
        <v>38928</v>
      </c>
      <c r="K115" s="30">
        <v>39170</v>
      </c>
      <c r="L115" s="30">
        <v>39366</v>
      </c>
      <c r="M115" s="30">
        <v>39235</v>
      </c>
      <c r="N115" s="30">
        <v>39211</v>
      </c>
      <c r="O115" s="30">
        <v>39118</v>
      </c>
      <c r="P115" s="30">
        <v>39174</v>
      </c>
      <c r="Q115" s="30">
        <v>39075</v>
      </c>
      <c r="R115" s="30">
        <v>38963</v>
      </c>
      <c r="S115" s="30">
        <v>39681</v>
      </c>
      <c r="T115" s="30">
        <v>39514</v>
      </c>
      <c r="U115" s="30">
        <v>39395</v>
      </c>
      <c r="V115" s="30">
        <v>38810</v>
      </c>
      <c r="W115" s="30">
        <v>39036</v>
      </c>
      <c r="X115" s="30">
        <v>39200</v>
      </c>
      <c r="Y115" s="30">
        <v>39072</v>
      </c>
      <c r="Z115" s="30">
        <v>39429</v>
      </c>
      <c r="AA115" s="30">
        <v>39670</v>
      </c>
      <c r="AB115" s="30">
        <v>40075</v>
      </c>
      <c r="AC115" s="30">
        <v>40171</v>
      </c>
      <c r="AD115" s="30">
        <v>40016</v>
      </c>
      <c r="AE115" s="30">
        <v>40676</v>
      </c>
      <c r="AF115" s="30" t="s">
        <v>449</v>
      </c>
      <c r="AG115" s="30" t="s">
        <v>449</v>
      </c>
      <c r="AH115" s="30" t="s">
        <v>449</v>
      </c>
      <c r="AI115" s="30" t="s">
        <v>449</v>
      </c>
      <c r="AJ115" s="30" t="s">
        <v>449</v>
      </c>
      <c r="AK115" s="30" t="s">
        <v>449</v>
      </c>
    </row>
    <row r="116" spans="1:37" x14ac:dyDescent="0.25">
      <c r="A116" s="30" t="s">
        <v>163</v>
      </c>
      <c r="B116" s="30">
        <v>154253</v>
      </c>
      <c r="C116" s="30">
        <v>153962</v>
      </c>
      <c r="D116" s="30">
        <v>154630</v>
      </c>
      <c r="E116" s="30">
        <v>154454</v>
      </c>
      <c r="F116" s="30">
        <v>154764</v>
      </c>
      <c r="G116" s="30">
        <v>157250</v>
      </c>
      <c r="H116" s="30">
        <v>156894</v>
      </c>
      <c r="I116" s="30">
        <v>156555</v>
      </c>
      <c r="J116" s="30">
        <v>153670</v>
      </c>
      <c r="K116" s="30">
        <v>154521</v>
      </c>
      <c r="L116" s="30">
        <v>155305</v>
      </c>
      <c r="M116" s="30">
        <v>155163</v>
      </c>
      <c r="N116" s="30">
        <v>155200</v>
      </c>
      <c r="O116" s="30">
        <v>154989</v>
      </c>
      <c r="P116" s="30">
        <v>155178</v>
      </c>
      <c r="Q116" s="30">
        <v>154538</v>
      </c>
      <c r="R116" s="30">
        <v>154122</v>
      </c>
      <c r="S116" s="30">
        <v>156922</v>
      </c>
      <c r="T116" s="30">
        <v>156436</v>
      </c>
      <c r="U116" s="30">
        <v>156022</v>
      </c>
      <c r="V116" s="30">
        <v>153475</v>
      </c>
      <c r="W116" s="30">
        <v>154226</v>
      </c>
      <c r="X116" s="30">
        <v>154810</v>
      </c>
      <c r="Y116" s="30">
        <v>154404</v>
      </c>
      <c r="Z116" s="30">
        <v>156065</v>
      </c>
      <c r="AA116" s="30">
        <v>157018</v>
      </c>
      <c r="AB116" s="30">
        <v>158590</v>
      </c>
      <c r="AC116" s="30">
        <v>158939</v>
      </c>
      <c r="AD116" s="30">
        <v>158298</v>
      </c>
      <c r="AE116" s="30">
        <v>160633</v>
      </c>
      <c r="AF116" s="30" t="s">
        <v>449</v>
      </c>
      <c r="AG116" s="30" t="s">
        <v>449</v>
      </c>
      <c r="AH116" s="30" t="s">
        <v>449</v>
      </c>
      <c r="AI116" s="30" t="s">
        <v>449</v>
      </c>
      <c r="AJ116" s="30" t="s">
        <v>449</v>
      </c>
      <c r="AK116" s="30" t="s">
        <v>449</v>
      </c>
    </row>
    <row r="117" spans="1:37" x14ac:dyDescent="0.25">
      <c r="A117" s="30" t="s">
        <v>164</v>
      </c>
      <c r="B117" s="30">
        <v>39434</v>
      </c>
      <c r="C117" s="30">
        <v>39659</v>
      </c>
      <c r="D117" s="30">
        <v>39628</v>
      </c>
      <c r="E117" s="30">
        <v>39398</v>
      </c>
      <c r="F117" s="30">
        <v>39566</v>
      </c>
      <c r="G117" s="30">
        <v>39955</v>
      </c>
      <c r="H117" s="30">
        <v>39534</v>
      </c>
      <c r="I117" s="30">
        <v>39447</v>
      </c>
      <c r="J117" s="30">
        <v>38486</v>
      </c>
      <c r="K117" s="30">
        <v>38954</v>
      </c>
      <c r="L117" s="30">
        <v>38927</v>
      </c>
      <c r="M117" s="30">
        <v>39140</v>
      </c>
      <c r="N117" s="30">
        <v>39299</v>
      </c>
      <c r="O117" s="30">
        <v>39554</v>
      </c>
      <c r="P117" s="30">
        <v>39666</v>
      </c>
      <c r="Q117" s="30">
        <v>39355</v>
      </c>
      <c r="R117" s="30">
        <v>39269</v>
      </c>
      <c r="S117" s="30">
        <v>39683</v>
      </c>
      <c r="T117" s="30">
        <v>39688</v>
      </c>
      <c r="U117" s="30">
        <v>39586</v>
      </c>
      <c r="V117" s="30">
        <v>38892</v>
      </c>
      <c r="W117" s="30">
        <v>38976</v>
      </c>
      <c r="X117" s="30">
        <v>38830</v>
      </c>
      <c r="Y117" s="30">
        <v>38876</v>
      </c>
      <c r="Z117" s="30">
        <v>39047</v>
      </c>
      <c r="AA117" s="30">
        <v>39637</v>
      </c>
      <c r="AB117" s="30">
        <v>40025</v>
      </c>
      <c r="AC117" s="30">
        <v>40049</v>
      </c>
      <c r="AD117" s="30">
        <v>39957</v>
      </c>
      <c r="AE117" s="30">
        <v>40117</v>
      </c>
      <c r="AF117" s="30" t="s">
        <v>449</v>
      </c>
      <c r="AG117" s="30" t="s">
        <v>449</v>
      </c>
      <c r="AH117" s="30" t="s">
        <v>449</v>
      </c>
      <c r="AI117" s="30" t="s">
        <v>449</v>
      </c>
      <c r="AJ117" s="30" t="s">
        <v>449</v>
      </c>
      <c r="AK117" s="30" t="s">
        <v>449</v>
      </c>
    </row>
    <row r="118" spans="1:37" x14ac:dyDescent="0.25">
      <c r="A118" s="30" t="s">
        <v>165</v>
      </c>
      <c r="B118" s="30">
        <v>17397</v>
      </c>
      <c r="C118" s="30">
        <v>17432</v>
      </c>
      <c r="D118" s="30">
        <v>17452</v>
      </c>
      <c r="E118" s="30">
        <v>17435</v>
      </c>
      <c r="F118" s="30">
        <v>17414</v>
      </c>
      <c r="G118" s="30">
        <v>17657</v>
      </c>
      <c r="H118" s="30">
        <v>17681</v>
      </c>
      <c r="I118" s="30">
        <v>17622</v>
      </c>
      <c r="J118" s="30">
        <v>17397</v>
      </c>
      <c r="K118" s="30">
        <v>17541</v>
      </c>
      <c r="L118" s="30">
        <v>17649</v>
      </c>
      <c r="M118" s="30">
        <v>17574</v>
      </c>
      <c r="N118" s="30">
        <v>17558</v>
      </c>
      <c r="O118" s="30">
        <v>17655</v>
      </c>
      <c r="P118" s="30">
        <v>17678</v>
      </c>
      <c r="Q118" s="30">
        <v>17631</v>
      </c>
      <c r="R118" s="30">
        <v>17587</v>
      </c>
      <c r="S118" s="30">
        <v>17835</v>
      </c>
      <c r="T118" s="30">
        <v>17854</v>
      </c>
      <c r="U118" s="30">
        <v>17815</v>
      </c>
      <c r="V118" s="30">
        <v>17581</v>
      </c>
      <c r="W118" s="30">
        <v>17669</v>
      </c>
      <c r="X118" s="30">
        <v>17747</v>
      </c>
      <c r="Y118" s="30">
        <v>17738</v>
      </c>
      <c r="Z118" s="30">
        <v>17859</v>
      </c>
      <c r="AA118" s="30">
        <v>18035</v>
      </c>
      <c r="AB118" s="30">
        <v>18227</v>
      </c>
      <c r="AC118" s="30">
        <v>18281</v>
      </c>
      <c r="AD118" s="30">
        <v>18252</v>
      </c>
      <c r="AE118" s="30">
        <v>18426</v>
      </c>
      <c r="AF118" s="30" t="s">
        <v>449</v>
      </c>
      <c r="AG118" s="30" t="s">
        <v>449</v>
      </c>
      <c r="AH118" s="30" t="s">
        <v>449</v>
      </c>
      <c r="AI118" s="30" t="s">
        <v>449</v>
      </c>
      <c r="AJ118" s="30" t="s">
        <v>449</v>
      </c>
      <c r="AK118" s="30" t="s">
        <v>449</v>
      </c>
    </row>
    <row r="119" spans="1:37" x14ac:dyDescent="0.25">
      <c r="A119" s="30" t="s">
        <v>166</v>
      </c>
      <c r="B119" s="30">
        <v>5210</v>
      </c>
      <c r="C119" s="30">
        <v>5230</v>
      </c>
      <c r="D119" s="30">
        <v>5222</v>
      </c>
      <c r="E119" s="30">
        <v>5165</v>
      </c>
      <c r="F119" s="30">
        <v>5174</v>
      </c>
      <c r="G119" s="30">
        <v>5241</v>
      </c>
      <c r="H119" s="30">
        <v>5236</v>
      </c>
      <c r="I119" s="30">
        <v>5219</v>
      </c>
      <c r="J119" s="30">
        <v>5129</v>
      </c>
      <c r="K119" s="30">
        <v>5166</v>
      </c>
      <c r="L119" s="30">
        <v>5195</v>
      </c>
      <c r="M119" s="30">
        <v>5197</v>
      </c>
      <c r="N119" s="30">
        <v>5228</v>
      </c>
      <c r="O119" s="30">
        <v>5225</v>
      </c>
      <c r="P119" s="30">
        <v>5248</v>
      </c>
      <c r="Q119" s="30">
        <v>5208</v>
      </c>
      <c r="R119" s="30">
        <v>5197</v>
      </c>
      <c r="S119" s="30">
        <v>5257</v>
      </c>
      <c r="T119" s="30">
        <v>5266</v>
      </c>
      <c r="U119" s="30">
        <v>5254</v>
      </c>
      <c r="V119" s="30">
        <v>5175</v>
      </c>
      <c r="W119" s="30">
        <v>5173</v>
      </c>
      <c r="X119" s="30">
        <v>5188</v>
      </c>
      <c r="Y119" s="30">
        <v>5184</v>
      </c>
      <c r="Z119" s="30">
        <v>5252</v>
      </c>
      <c r="AA119" s="30">
        <v>5292</v>
      </c>
      <c r="AB119" s="30">
        <v>5343</v>
      </c>
      <c r="AC119" s="30">
        <v>5338</v>
      </c>
      <c r="AD119" s="30">
        <v>5333</v>
      </c>
      <c r="AE119" s="30">
        <v>5373</v>
      </c>
      <c r="AF119" s="30" t="s">
        <v>449</v>
      </c>
      <c r="AG119" s="30" t="s">
        <v>449</v>
      </c>
      <c r="AH119" s="30" t="s">
        <v>449</v>
      </c>
      <c r="AI119" s="30" t="s">
        <v>449</v>
      </c>
      <c r="AJ119" s="30" t="s">
        <v>449</v>
      </c>
      <c r="AK119" s="30" t="s">
        <v>449</v>
      </c>
    </row>
    <row r="120" spans="1:37" x14ac:dyDescent="0.25">
      <c r="A120" s="30" t="s">
        <v>167</v>
      </c>
      <c r="B120" s="30">
        <v>9472</v>
      </c>
      <c r="C120" s="30">
        <v>9501</v>
      </c>
      <c r="D120" s="30">
        <v>9464</v>
      </c>
      <c r="E120" s="30">
        <v>9399</v>
      </c>
      <c r="F120" s="30">
        <v>9439</v>
      </c>
      <c r="G120" s="30">
        <v>9534</v>
      </c>
      <c r="H120" s="30">
        <v>9486</v>
      </c>
      <c r="I120" s="30">
        <v>9456</v>
      </c>
      <c r="J120" s="30">
        <v>9426</v>
      </c>
      <c r="K120" s="30">
        <v>9464</v>
      </c>
      <c r="L120" s="30">
        <v>9514</v>
      </c>
      <c r="M120" s="30">
        <v>9529</v>
      </c>
      <c r="N120" s="30">
        <v>9560</v>
      </c>
      <c r="O120" s="30">
        <v>9535</v>
      </c>
      <c r="P120" s="30">
        <v>9544</v>
      </c>
      <c r="Q120" s="30">
        <v>9474</v>
      </c>
      <c r="R120" s="30">
        <v>9454</v>
      </c>
      <c r="S120" s="30">
        <v>9522</v>
      </c>
      <c r="T120" s="30">
        <v>9452</v>
      </c>
      <c r="U120" s="30">
        <v>9450</v>
      </c>
      <c r="V120" s="30">
        <v>9394</v>
      </c>
      <c r="W120" s="30">
        <v>9375</v>
      </c>
      <c r="X120" s="30">
        <v>9431</v>
      </c>
      <c r="Y120" s="30">
        <v>9407</v>
      </c>
      <c r="Z120" s="30">
        <v>9526</v>
      </c>
      <c r="AA120" s="30">
        <v>9611</v>
      </c>
      <c r="AB120" s="30">
        <v>9684</v>
      </c>
      <c r="AC120" s="30">
        <v>9755</v>
      </c>
      <c r="AD120" s="30">
        <v>9726</v>
      </c>
      <c r="AE120" s="30">
        <v>9753</v>
      </c>
      <c r="AF120" s="30" t="s">
        <v>449</v>
      </c>
      <c r="AG120" s="30" t="s">
        <v>449</v>
      </c>
      <c r="AH120" s="30" t="s">
        <v>449</v>
      </c>
      <c r="AI120" s="30" t="s">
        <v>449</v>
      </c>
      <c r="AJ120" s="30" t="s">
        <v>449</v>
      </c>
      <c r="AK120" s="30" t="s">
        <v>449</v>
      </c>
    </row>
    <row r="121" spans="1:37" x14ac:dyDescent="0.25">
      <c r="A121" s="30" t="s">
        <v>168</v>
      </c>
      <c r="B121" s="30">
        <v>4512</v>
      </c>
      <c r="C121" s="30">
        <v>4518</v>
      </c>
      <c r="D121" s="30">
        <v>4525</v>
      </c>
      <c r="E121" s="30">
        <v>4540</v>
      </c>
      <c r="F121" s="30">
        <v>4598</v>
      </c>
      <c r="G121" s="30">
        <v>4684</v>
      </c>
      <c r="H121" s="30">
        <v>4655</v>
      </c>
      <c r="I121" s="30">
        <v>4635</v>
      </c>
      <c r="J121" s="30">
        <v>4581</v>
      </c>
      <c r="K121" s="30">
        <v>4609</v>
      </c>
      <c r="L121" s="30">
        <v>4603</v>
      </c>
      <c r="M121" s="30">
        <v>4591</v>
      </c>
      <c r="N121" s="30">
        <v>4567</v>
      </c>
      <c r="O121" s="30">
        <v>4572</v>
      </c>
      <c r="P121" s="30">
        <v>4587</v>
      </c>
      <c r="Q121" s="30">
        <v>4596</v>
      </c>
      <c r="R121" s="30">
        <v>4633</v>
      </c>
      <c r="S121" s="30">
        <v>4719</v>
      </c>
      <c r="T121" s="30">
        <v>4694</v>
      </c>
      <c r="U121" s="30">
        <v>4674</v>
      </c>
      <c r="V121" s="30">
        <v>4625</v>
      </c>
      <c r="W121" s="30">
        <v>4631</v>
      </c>
      <c r="X121" s="30">
        <v>4620</v>
      </c>
      <c r="Y121" s="30">
        <v>4595</v>
      </c>
      <c r="Z121" s="30">
        <v>4629</v>
      </c>
      <c r="AA121" s="30">
        <v>4656</v>
      </c>
      <c r="AB121" s="30">
        <v>4714</v>
      </c>
      <c r="AC121" s="30">
        <v>4771</v>
      </c>
      <c r="AD121" s="30">
        <v>4785</v>
      </c>
      <c r="AE121" s="30">
        <v>4860</v>
      </c>
      <c r="AF121" s="30" t="s">
        <v>449</v>
      </c>
      <c r="AG121" s="30" t="s">
        <v>449</v>
      </c>
      <c r="AH121" s="30" t="s">
        <v>449</v>
      </c>
      <c r="AI121" s="30" t="s">
        <v>449</v>
      </c>
      <c r="AJ121" s="30" t="s">
        <v>449</v>
      </c>
      <c r="AK121" s="30" t="s">
        <v>449</v>
      </c>
    </row>
    <row r="122" spans="1:37" x14ac:dyDescent="0.25">
      <c r="A122" s="30" t="s">
        <v>169</v>
      </c>
      <c r="B122" s="30">
        <v>923</v>
      </c>
      <c r="C122" s="30">
        <v>931</v>
      </c>
      <c r="D122" s="30">
        <v>937</v>
      </c>
      <c r="E122" s="30">
        <v>933</v>
      </c>
      <c r="F122" s="30">
        <v>932</v>
      </c>
      <c r="G122" s="30">
        <v>942</v>
      </c>
      <c r="H122" s="30">
        <v>928</v>
      </c>
      <c r="I122" s="30">
        <v>933</v>
      </c>
      <c r="J122" s="30">
        <v>914</v>
      </c>
      <c r="K122" s="30">
        <v>923</v>
      </c>
      <c r="L122" s="30">
        <v>924</v>
      </c>
      <c r="M122" s="30">
        <v>925</v>
      </c>
      <c r="N122" s="30">
        <v>922</v>
      </c>
      <c r="O122" s="30">
        <v>930</v>
      </c>
      <c r="P122" s="30">
        <v>935</v>
      </c>
      <c r="Q122" s="30">
        <v>930</v>
      </c>
      <c r="R122" s="30">
        <v>929</v>
      </c>
      <c r="S122" s="30">
        <v>940</v>
      </c>
      <c r="T122" s="30">
        <v>934</v>
      </c>
      <c r="U122" s="30">
        <v>931</v>
      </c>
      <c r="V122" s="30">
        <v>919</v>
      </c>
      <c r="W122" s="30">
        <v>920</v>
      </c>
      <c r="X122" s="30">
        <v>921</v>
      </c>
      <c r="Y122" s="30">
        <v>921</v>
      </c>
      <c r="Z122" s="30">
        <v>922</v>
      </c>
      <c r="AA122" s="30">
        <v>941</v>
      </c>
      <c r="AB122" s="30">
        <v>948</v>
      </c>
      <c r="AC122" s="30">
        <v>949</v>
      </c>
      <c r="AD122" s="30">
        <v>943</v>
      </c>
      <c r="AE122" s="30">
        <v>942</v>
      </c>
      <c r="AF122" s="30" t="s">
        <v>449</v>
      </c>
      <c r="AG122" s="30" t="s">
        <v>449</v>
      </c>
      <c r="AH122" s="30" t="s">
        <v>449</v>
      </c>
      <c r="AI122" s="30" t="s">
        <v>449</v>
      </c>
      <c r="AJ122" s="30" t="s">
        <v>449</v>
      </c>
      <c r="AK122" s="30" t="s">
        <v>449</v>
      </c>
    </row>
    <row r="123" spans="1:37" x14ac:dyDescent="0.25">
      <c r="A123" s="30" t="s">
        <v>170</v>
      </c>
      <c r="B123" s="30">
        <v>15605</v>
      </c>
      <c r="C123" s="30">
        <v>15601</v>
      </c>
      <c r="D123" s="30">
        <v>15557</v>
      </c>
      <c r="E123" s="30">
        <v>15414</v>
      </c>
      <c r="F123" s="30">
        <v>15360</v>
      </c>
      <c r="G123" s="30">
        <v>15506</v>
      </c>
      <c r="H123" s="30">
        <v>15595</v>
      </c>
      <c r="I123" s="30">
        <v>15509</v>
      </c>
      <c r="J123" s="30">
        <v>15044</v>
      </c>
      <c r="K123" s="30">
        <v>15207</v>
      </c>
      <c r="L123" s="30">
        <v>15373</v>
      </c>
      <c r="M123" s="30">
        <v>15500</v>
      </c>
      <c r="N123" s="30">
        <v>15609</v>
      </c>
      <c r="O123" s="30">
        <v>15647</v>
      </c>
      <c r="P123" s="30">
        <v>15662</v>
      </c>
      <c r="Q123" s="30">
        <v>15420</v>
      </c>
      <c r="R123" s="30">
        <v>15314</v>
      </c>
      <c r="S123" s="30">
        <v>15523</v>
      </c>
      <c r="T123" s="30">
        <v>15641</v>
      </c>
      <c r="U123" s="30">
        <v>15584</v>
      </c>
      <c r="V123" s="30">
        <v>15202</v>
      </c>
      <c r="W123" s="30">
        <v>15225</v>
      </c>
      <c r="X123" s="30">
        <v>15287</v>
      </c>
      <c r="Y123" s="30">
        <v>15351</v>
      </c>
      <c r="Z123" s="30">
        <v>15613</v>
      </c>
      <c r="AA123" s="30">
        <v>15783</v>
      </c>
      <c r="AB123" s="30">
        <v>15959</v>
      </c>
      <c r="AC123" s="30">
        <v>15831</v>
      </c>
      <c r="AD123" s="30">
        <v>15752</v>
      </c>
      <c r="AE123" s="30">
        <v>15966</v>
      </c>
      <c r="AF123" s="30" t="s">
        <v>449</v>
      </c>
      <c r="AG123" s="30" t="s">
        <v>449</v>
      </c>
      <c r="AH123" s="30" t="s">
        <v>449</v>
      </c>
      <c r="AI123" s="30" t="s">
        <v>449</v>
      </c>
      <c r="AJ123" s="30" t="s">
        <v>449</v>
      </c>
      <c r="AK123" s="30" t="s">
        <v>449</v>
      </c>
    </row>
    <row r="124" spans="1:37" x14ac:dyDescent="0.25">
      <c r="A124" s="30" t="s">
        <v>171</v>
      </c>
      <c r="B124" s="30">
        <v>640</v>
      </c>
      <c r="C124" s="30">
        <v>643</v>
      </c>
      <c r="D124" s="30">
        <v>642</v>
      </c>
      <c r="E124" s="30">
        <v>650</v>
      </c>
      <c r="F124" s="30">
        <v>648</v>
      </c>
      <c r="G124" s="30">
        <v>650</v>
      </c>
      <c r="H124" s="30">
        <v>644</v>
      </c>
      <c r="I124" s="30">
        <v>640</v>
      </c>
      <c r="J124" s="30">
        <v>637</v>
      </c>
      <c r="K124" s="30">
        <v>646</v>
      </c>
      <c r="L124" s="30">
        <v>649</v>
      </c>
      <c r="M124" s="30">
        <v>643</v>
      </c>
      <c r="N124" s="30">
        <v>641</v>
      </c>
      <c r="O124" s="30">
        <v>640</v>
      </c>
      <c r="P124" s="30">
        <v>642</v>
      </c>
      <c r="Q124" s="30">
        <v>642</v>
      </c>
      <c r="R124" s="30">
        <v>635</v>
      </c>
      <c r="S124" s="30">
        <v>638</v>
      </c>
      <c r="T124" s="30">
        <v>636</v>
      </c>
      <c r="U124" s="30">
        <v>637</v>
      </c>
      <c r="V124" s="30">
        <v>637</v>
      </c>
      <c r="W124" s="30">
        <v>645</v>
      </c>
      <c r="X124" s="30">
        <v>647</v>
      </c>
      <c r="Y124" s="30">
        <v>641</v>
      </c>
      <c r="Z124" s="30">
        <v>638</v>
      </c>
      <c r="AA124" s="30">
        <v>649</v>
      </c>
      <c r="AB124" s="30">
        <v>653</v>
      </c>
      <c r="AC124" s="30">
        <v>658</v>
      </c>
      <c r="AD124" s="30">
        <v>651</v>
      </c>
      <c r="AE124" s="30">
        <v>649</v>
      </c>
      <c r="AF124" s="30" t="s">
        <v>449</v>
      </c>
      <c r="AG124" s="30" t="s">
        <v>449</v>
      </c>
      <c r="AH124" s="30" t="s">
        <v>449</v>
      </c>
      <c r="AI124" s="30" t="s">
        <v>449</v>
      </c>
      <c r="AJ124" s="30" t="s">
        <v>449</v>
      </c>
      <c r="AK124" s="30" t="s">
        <v>449</v>
      </c>
    </row>
    <row r="125" spans="1:37" x14ac:dyDescent="0.25">
      <c r="A125" s="30" t="s">
        <v>172</v>
      </c>
      <c r="B125" s="30">
        <v>49</v>
      </c>
      <c r="C125" s="30">
        <v>48</v>
      </c>
      <c r="D125" s="30">
        <v>48</v>
      </c>
      <c r="E125" s="30">
        <v>51</v>
      </c>
      <c r="F125" s="30">
        <v>52</v>
      </c>
      <c r="G125" s="30">
        <v>54</v>
      </c>
      <c r="H125" s="30">
        <v>58</v>
      </c>
      <c r="I125" s="30">
        <v>60</v>
      </c>
      <c r="J125" s="30">
        <v>50</v>
      </c>
      <c r="K125" s="30">
        <v>46</v>
      </c>
      <c r="L125" s="30">
        <v>46</v>
      </c>
      <c r="M125" s="30">
        <v>48</v>
      </c>
      <c r="N125" s="30">
        <v>46</v>
      </c>
      <c r="O125" s="30">
        <v>50</v>
      </c>
      <c r="P125" s="30">
        <v>49</v>
      </c>
      <c r="Q125" s="30">
        <v>49</v>
      </c>
      <c r="R125" s="30">
        <v>52</v>
      </c>
      <c r="S125" s="30">
        <v>56</v>
      </c>
      <c r="T125" s="30">
        <v>61</v>
      </c>
      <c r="U125" s="30">
        <v>63</v>
      </c>
      <c r="V125" s="30">
        <v>51</v>
      </c>
      <c r="W125" s="30">
        <v>49</v>
      </c>
      <c r="X125" s="30">
        <v>47</v>
      </c>
      <c r="Y125" s="30">
        <v>46</v>
      </c>
      <c r="Z125" s="30">
        <v>48</v>
      </c>
      <c r="AA125" s="30">
        <v>48</v>
      </c>
      <c r="AB125" s="30">
        <v>49</v>
      </c>
      <c r="AC125" s="30">
        <v>49</v>
      </c>
      <c r="AD125" s="30">
        <v>53</v>
      </c>
      <c r="AE125" s="30">
        <v>56</v>
      </c>
      <c r="AF125" s="30" t="s">
        <v>449</v>
      </c>
      <c r="AG125" s="30" t="s">
        <v>449</v>
      </c>
      <c r="AH125" s="30" t="s">
        <v>449</v>
      </c>
      <c r="AI125" s="30" t="s">
        <v>449</v>
      </c>
      <c r="AJ125" s="30" t="s">
        <v>449</v>
      </c>
      <c r="AK125" s="30" t="s">
        <v>449</v>
      </c>
    </row>
    <row r="126" spans="1:37" x14ac:dyDescent="0.25">
      <c r="A126" s="30" t="s">
        <v>173</v>
      </c>
      <c r="B126" s="30">
        <v>9927</v>
      </c>
      <c r="C126" s="30">
        <v>9972</v>
      </c>
      <c r="D126" s="30">
        <v>9963</v>
      </c>
      <c r="E126" s="30">
        <v>9916</v>
      </c>
      <c r="F126" s="30">
        <v>9926</v>
      </c>
      <c r="G126" s="30">
        <v>10021</v>
      </c>
      <c r="H126" s="30">
        <v>9920</v>
      </c>
      <c r="I126" s="30">
        <v>9943</v>
      </c>
      <c r="J126" s="30">
        <v>9864</v>
      </c>
      <c r="K126" s="30">
        <v>9918</v>
      </c>
      <c r="L126" s="30">
        <v>9957</v>
      </c>
      <c r="M126" s="30">
        <v>9979</v>
      </c>
      <c r="N126" s="30">
        <v>9919</v>
      </c>
      <c r="O126" s="30">
        <v>9977</v>
      </c>
      <c r="P126" s="30">
        <v>9996</v>
      </c>
      <c r="Q126" s="30">
        <v>9930</v>
      </c>
      <c r="R126" s="30">
        <v>9932</v>
      </c>
      <c r="S126" s="30">
        <v>10047</v>
      </c>
      <c r="T126" s="30">
        <v>9969</v>
      </c>
      <c r="U126" s="30">
        <v>9964</v>
      </c>
      <c r="V126" s="30">
        <v>9902</v>
      </c>
      <c r="W126" s="30">
        <v>9935</v>
      </c>
      <c r="X126" s="30">
        <v>9966</v>
      </c>
      <c r="Y126" s="30">
        <v>9916</v>
      </c>
      <c r="Z126" s="30">
        <v>9983</v>
      </c>
      <c r="AA126" s="30">
        <v>10104</v>
      </c>
      <c r="AB126" s="30">
        <v>10204</v>
      </c>
      <c r="AC126" s="30">
        <v>10228</v>
      </c>
      <c r="AD126" s="30">
        <v>10232</v>
      </c>
      <c r="AE126" s="30">
        <v>10251</v>
      </c>
      <c r="AF126" s="30" t="s">
        <v>449</v>
      </c>
      <c r="AG126" s="30" t="s">
        <v>449</v>
      </c>
      <c r="AH126" s="30" t="s">
        <v>449</v>
      </c>
      <c r="AI126" s="30" t="s">
        <v>449</v>
      </c>
      <c r="AJ126" s="30" t="s">
        <v>449</v>
      </c>
      <c r="AK126" s="30" t="s">
        <v>449</v>
      </c>
    </row>
    <row r="127" spans="1:37" x14ac:dyDescent="0.25">
      <c r="A127" s="30" t="s">
        <v>174</v>
      </c>
      <c r="B127" s="30">
        <v>3699</v>
      </c>
      <c r="C127" s="30">
        <v>3726</v>
      </c>
      <c r="D127" s="30">
        <v>3718</v>
      </c>
      <c r="E127" s="30">
        <v>3709</v>
      </c>
      <c r="F127" s="30">
        <v>3699</v>
      </c>
      <c r="G127" s="30">
        <v>3727</v>
      </c>
      <c r="H127" s="30">
        <v>3695</v>
      </c>
      <c r="I127" s="30">
        <v>3680</v>
      </c>
      <c r="J127" s="30">
        <v>3680</v>
      </c>
      <c r="K127" s="30">
        <v>3719</v>
      </c>
      <c r="L127" s="30">
        <v>3732</v>
      </c>
      <c r="M127" s="30">
        <v>3719</v>
      </c>
      <c r="N127" s="30">
        <v>3693</v>
      </c>
      <c r="O127" s="30">
        <v>3721</v>
      </c>
      <c r="P127" s="30">
        <v>3727</v>
      </c>
      <c r="Q127" s="30">
        <v>3715</v>
      </c>
      <c r="R127" s="30">
        <v>3688</v>
      </c>
      <c r="S127" s="30">
        <v>3707</v>
      </c>
      <c r="T127" s="30">
        <v>3689</v>
      </c>
      <c r="U127" s="30">
        <v>3671</v>
      </c>
      <c r="V127" s="30">
        <v>3670</v>
      </c>
      <c r="W127" s="30">
        <v>3704</v>
      </c>
      <c r="X127" s="30">
        <v>3712</v>
      </c>
      <c r="Y127" s="30">
        <v>3692</v>
      </c>
      <c r="Z127" s="30">
        <v>3690</v>
      </c>
      <c r="AA127" s="30">
        <v>3763</v>
      </c>
      <c r="AB127" s="30">
        <v>3788</v>
      </c>
      <c r="AC127" s="30">
        <v>3825</v>
      </c>
      <c r="AD127" s="30">
        <v>3783</v>
      </c>
      <c r="AE127" s="30">
        <v>3769</v>
      </c>
      <c r="AF127" s="30" t="s">
        <v>449</v>
      </c>
      <c r="AG127" s="30" t="s">
        <v>449</v>
      </c>
      <c r="AH127" s="30" t="s">
        <v>449</v>
      </c>
      <c r="AI127" s="30" t="s">
        <v>449</v>
      </c>
      <c r="AJ127" s="30" t="s">
        <v>449</v>
      </c>
      <c r="AK127" s="30" t="s">
        <v>449</v>
      </c>
    </row>
    <row r="128" spans="1:37" x14ac:dyDescent="0.25">
      <c r="A128" s="30" t="s">
        <v>175</v>
      </c>
      <c r="B128" s="30">
        <v>896</v>
      </c>
      <c r="C128" s="30">
        <v>906</v>
      </c>
      <c r="D128" s="30">
        <v>901</v>
      </c>
      <c r="E128" s="30">
        <v>890</v>
      </c>
      <c r="F128" s="30">
        <v>896</v>
      </c>
      <c r="G128" s="30">
        <v>904</v>
      </c>
      <c r="H128" s="30">
        <v>890</v>
      </c>
      <c r="I128" s="30">
        <v>887</v>
      </c>
      <c r="J128" s="30">
        <v>863</v>
      </c>
      <c r="K128" s="30">
        <v>877</v>
      </c>
      <c r="L128" s="30">
        <v>879</v>
      </c>
      <c r="M128" s="30">
        <v>887</v>
      </c>
      <c r="N128" s="30">
        <v>890</v>
      </c>
      <c r="O128" s="30">
        <v>902</v>
      </c>
      <c r="P128" s="30">
        <v>901</v>
      </c>
      <c r="Q128" s="30">
        <v>889</v>
      </c>
      <c r="R128" s="30">
        <v>888</v>
      </c>
      <c r="S128" s="30">
        <v>897</v>
      </c>
      <c r="T128" s="30">
        <v>900</v>
      </c>
      <c r="U128" s="30">
        <v>897</v>
      </c>
      <c r="V128" s="30">
        <v>891</v>
      </c>
      <c r="W128" s="30">
        <v>886</v>
      </c>
      <c r="X128" s="30">
        <v>886</v>
      </c>
      <c r="Y128" s="30">
        <v>887</v>
      </c>
      <c r="Z128" s="30">
        <v>880</v>
      </c>
      <c r="AA128" s="30">
        <v>900</v>
      </c>
      <c r="AB128" s="30">
        <v>913</v>
      </c>
      <c r="AC128" s="30">
        <v>904</v>
      </c>
      <c r="AD128" s="30">
        <v>897</v>
      </c>
      <c r="AE128" s="30">
        <v>901</v>
      </c>
      <c r="AF128" s="30" t="s">
        <v>449</v>
      </c>
      <c r="AG128" s="30" t="s">
        <v>449</v>
      </c>
      <c r="AH128" s="30" t="s">
        <v>449</v>
      </c>
      <c r="AI128" s="30" t="s">
        <v>449</v>
      </c>
      <c r="AJ128" s="30" t="s">
        <v>449</v>
      </c>
      <c r="AK128" s="30" t="s">
        <v>449</v>
      </c>
    </row>
    <row r="129" spans="1:37" x14ac:dyDescent="0.25">
      <c r="A129" s="30" t="s">
        <v>176</v>
      </c>
      <c r="B129" s="30">
        <v>3864</v>
      </c>
      <c r="C129" s="30">
        <v>3817</v>
      </c>
      <c r="D129" s="30">
        <v>3734</v>
      </c>
      <c r="E129" s="30">
        <v>3620</v>
      </c>
      <c r="F129" s="30">
        <v>3717</v>
      </c>
      <c r="G129" s="30">
        <v>3836</v>
      </c>
      <c r="H129" s="30">
        <v>3930</v>
      </c>
      <c r="I129" s="30">
        <v>3928</v>
      </c>
      <c r="J129" s="30">
        <v>3624</v>
      </c>
      <c r="K129" s="30">
        <v>3638</v>
      </c>
      <c r="L129" s="30">
        <v>3670</v>
      </c>
      <c r="M129" s="30">
        <v>3652</v>
      </c>
      <c r="N129" s="30">
        <v>3771</v>
      </c>
      <c r="O129" s="30">
        <v>3756</v>
      </c>
      <c r="P129" s="30">
        <v>3736</v>
      </c>
      <c r="Q129" s="30">
        <v>3565</v>
      </c>
      <c r="R129" s="30">
        <v>3631</v>
      </c>
      <c r="S129" s="30">
        <v>3788</v>
      </c>
      <c r="T129" s="30">
        <v>3889</v>
      </c>
      <c r="U129" s="30">
        <v>3859</v>
      </c>
      <c r="V129" s="30">
        <v>3654</v>
      </c>
      <c r="W129" s="30">
        <v>3661</v>
      </c>
      <c r="X129" s="30">
        <v>3644</v>
      </c>
      <c r="Y129" s="30">
        <v>3672</v>
      </c>
      <c r="Z129" s="30">
        <v>3754</v>
      </c>
      <c r="AA129" s="30">
        <v>3764</v>
      </c>
      <c r="AB129" s="30">
        <v>3787</v>
      </c>
      <c r="AC129" s="30">
        <v>3636</v>
      </c>
      <c r="AD129" s="30">
        <v>3696</v>
      </c>
      <c r="AE129" s="30">
        <v>3829</v>
      </c>
      <c r="AF129" s="30" t="s">
        <v>449</v>
      </c>
      <c r="AG129" s="30" t="s">
        <v>449</v>
      </c>
      <c r="AH129" s="30" t="s">
        <v>449</v>
      </c>
      <c r="AI129" s="30" t="s">
        <v>449</v>
      </c>
      <c r="AJ129" s="30" t="s">
        <v>449</v>
      </c>
      <c r="AK129" s="30" t="s">
        <v>449</v>
      </c>
    </row>
    <row r="130" spans="1:37" x14ac:dyDescent="0.25">
      <c r="A130" s="30" t="s">
        <v>177</v>
      </c>
      <c r="B130" s="30">
        <v>11522</v>
      </c>
      <c r="C130" s="30">
        <v>11390</v>
      </c>
      <c r="D130" s="30">
        <v>11154</v>
      </c>
      <c r="E130" s="30">
        <v>10849</v>
      </c>
      <c r="F130" s="30">
        <v>11116</v>
      </c>
      <c r="G130" s="30">
        <v>11442</v>
      </c>
      <c r="H130" s="30">
        <v>11690</v>
      </c>
      <c r="I130" s="30">
        <v>11683</v>
      </c>
      <c r="J130" s="30">
        <v>10772</v>
      </c>
      <c r="K130" s="30">
        <v>10865</v>
      </c>
      <c r="L130" s="30">
        <v>10939</v>
      </c>
      <c r="M130" s="30">
        <v>10866</v>
      </c>
      <c r="N130" s="30">
        <v>11227</v>
      </c>
      <c r="O130" s="30">
        <v>11196</v>
      </c>
      <c r="P130" s="30">
        <v>11132</v>
      </c>
      <c r="Q130" s="30">
        <v>10644</v>
      </c>
      <c r="R130" s="30">
        <v>10802</v>
      </c>
      <c r="S130" s="30">
        <v>11257</v>
      </c>
      <c r="T130" s="30">
        <v>11556</v>
      </c>
      <c r="U130" s="30">
        <v>11453</v>
      </c>
      <c r="V130" s="30">
        <v>10845</v>
      </c>
      <c r="W130" s="30">
        <v>10903</v>
      </c>
      <c r="X130" s="30">
        <v>10851</v>
      </c>
      <c r="Y130" s="30">
        <v>10925</v>
      </c>
      <c r="Z130" s="30">
        <v>11157</v>
      </c>
      <c r="AA130" s="30">
        <v>11203</v>
      </c>
      <c r="AB130" s="30">
        <v>11264</v>
      </c>
      <c r="AC130" s="30">
        <v>10771</v>
      </c>
      <c r="AD130" s="30">
        <v>10941</v>
      </c>
      <c r="AE130" s="30">
        <v>11381</v>
      </c>
      <c r="AF130" s="30" t="s">
        <v>449</v>
      </c>
      <c r="AG130" s="30" t="s">
        <v>449</v>
      </c>
      <c r="AH130" s="30" t="s">
        <v>449</v>
      </c>
      <c r="AI130" s="30" t="s">
        <v>449</v>
      </c>
      <c r="AJ130" s="30" t="s">
        <v>449</v>
      </c>
      <c r="AK130" s="30" t="s">
        <v>449</v>
      </c>
    </row>
    <row r="131" spans="1:37" x14ac:dyDescent="0.25">
      <c r="A131" s="30" t="s">
        <v>178</v>
      </c>
      <c r="B131" s="30">
        <v>9331</v>
      </c>
      <c r="C131" s="30">
        <v>9385</v>
      </c>
      <c r="D131" s="30">
        <v>9406</v>
      </c>
      <c r="E131" s="30">
        <v>9415</v>
      </c>
      <c r="F131" s="30">
        <v>9454</v>
      </c>
      <c r="G131" s="30">
        <v>9547</v>
      </c>
      <c r="H131" s="30">
        <v>9405</v>
      </c>
      <c r="I131" s="30">
        <v>9388</v>
      </c>
      <c r="J131" s="30">
        <v>9277</v>
      </c>
      <c r="K131" s="30">
        <v>9353</v>
      </c>
      <c r="L131" s="30">
        <v>9347</v>
      </c>
      <c r="M131" s="30">
        <v>9344</v>
      </c>
      <c r="N131" s="30">
        <v>9366</v>
      </c>
      <c r="O131" s="30">
        <v>9402</v>
      </c>
      <c r="P131" s="30">
        <v>9429</v>
      </c>
      <c r="Q131" s="30">
        <v>9428</v>
      </c>
      <c r="R131" s="30">
        <v>9390</v>
      </c>
      <c r="S131" s="30">
        <v>9488</v>
      </c>
      <c r="T131" s="30">
        <v>9412</v>
      </c>
      <c r="U131" s="30">
        <v>9377</v>
      </c>
      <c r="V131" s="30">
        <v>9300</v>
      </c>
      <c r="W131" s="30">
        <v>9292</v>
      </c>
      <c r="X131" s="30">
        <v>9283</v>
      </c>
      <c r="Y131" s="30">
        <v>9280</v>
      </c>
      <c r="Z131" s="30">
        <v>9310</v>
      </c>
      <c r="AA131" s="30">
        <v>9451</v>
      </c>
      <c r="AB131" s="30">
        <v>9533</v>
      </c>
      <c r="AC131" s="30">
        <v>9603</v>
      </c>
      <c r="AD131" s="30">
        <v>9570</v>
      </c>
      <c r="AE131" s="30">
        <v>9562</v>
      </c>
      <c r="AF131" s="30" t="s">
        <v>449</v>
      </c>
      <c r="AG131" s="30" t="s">
        <v>449</v>
      </c>
      <c r="AH131" s="30" t="s">
        <v>449</v>
      </c>
      <c r="AI131" s="30" t="s">
        <v>449</v>
      </c>
      <c r="AJ131" s="30" t="s">
        <v>449</v>
      </c>
      <c r="AK131" s="30" t="s">
        <v>449</v>
      </c>
    </row>
    <row r="132" spans="1:37" x14ac:dyDescent="0.25">
      <c r="A132" s="30" t="s">
        <v>179</v>
      </c>
      <c r="B132" s="30">
        <v>20191</v>
      </c>
      <c r="C132" s="30">
        <v>20327</v>
      </c>
      <c r="D132" s="30">
        <v>20339</v>
      </c>
      <c r="E132" s="30">
        <v>20254</v>
      </c>
      <c r="F132" s="30">
        <v>20325</v>
      </c>
      <c r="G132" s="30">
        <v>20528</v>
      </c>
      <c r="H132" s="30">
        <v>20258</v>
      </c>
      <c r="I132" s="30">
        <v>20225</v>
      </c>
      <c r="J132" s="30">
        <v>19877</v>
      </c>
      <c r="K132" s="30">
        <v>20053</v>
      </c>
      <c r="L132" s="30">
        <v>20061</v>
      </c>
      <c r="M132" s="30">
        <v>20117</v>
      </c>
      <c r="N132" s="30">
        <v>20200</v>
      </c>
      <c r="O132" s="30">
        <v>20308</v>
      </c>
      <c r="P132" s="30">
        <v>20367</v>
      </c>
      <c r="Q132" s="30">
        <v>20269</v>
      </c>
      <c r="R132" s="30">
        <v>20197</v>
      </c>
      <c r="S132" s="30">
        <v>20405</v>
      </c>
      <c r="T132" s="30">
        <v>20326</v>
      </c>
      <c r="U132" s="30">
        <v>20266</v>
      </c>
      <c r="V132" s="30">
        <v>20026</v>
      </c>
      <c r="W132" s="30">
        <v>19992</v>
      </c>
      <c r="X132" s="30">
        <v>19957</v>
      </c>
      <c r="Y132" s="30">
        <v>19965</v>
      </c>
      <c r="Z132" s="30">
        <v>20071</v>
      </c>
      <c r="AA132" s="30">
        <v>20376</v>
      </c>
      <c r="AB132" s="30">
        <v>20566</v>
      </c>
      <c r="AC132" s="30">
        <v>20637</v>
      </c>
      <c r="AD132" s="30">
        <v>20572</v>
      </c>
      <c r="AE132" s="30">
        <v>20585</v>
      </c>
      <c r="AF132" s="30" t="s">
        <v>449</v>
      </c>
      <c r="AG132" s="30" t="s">
        <v>449</v>
      </c>
      <c r="AH132" s="30" t="s">
        <v>449</v>
      </c>
      <c r="AI132" s="30" t="s">
        <v>449</v>
      </c>
      <c r="AJ132" s="30" t="s">
        <v>449</v>
      </c>
      <c r="AK132" s="30" t="s">
        <v>449</v>
      </c>
    </row>
    <row r="133" spans="1:37" x14ac:dyDescent="0.25">
      <c r="A133" s="30" t="s">
        <v>180</v>
      </c>
      <c r="B133" s="30">
        <v>5854</v>
      </c>
      <c r="C133" s="30">
        <v>5843</v>
      </c>
      <c r="D133" s="30">
        <v>5840</v>
      </c>
      <c r="E133" s="30">
        <v>5846</v>
      </c>
      <c r="F133" s="30">
        <v>5858</v>
      </c>
      <c r="G133" s="30">
        <v>5933</v>
      </c>
      <c r="H133" s="30">
        <v>5926</v>
      </c>
      <c r="I133" s="30">
        <v>5913</v>
      </c>
      <c r="J133" s="30">
        <v>5795</v>
      </c>
      <c r="K133" s="30">
        <v>5866</v>
      </c>
      <c r="L133" s="30">
        <v>5898</v>
      </c>
      <c r="M133" s="30">
        <v>5876</v>
      </c>
      <c r="N133" s="30">
        <v>5909</v>
      </c>
      <c r="O133" s="30">
        <v>5927</v>
      </c>
      <c r="P133" s="30">
        <v>5931</v>
      </c>
      <c r="Q133" s="30">
        <v>5927</v>
      </c>
      <c r="R133" s="30">
        <v>5920</v>
      </c>
      <c r="S133" s="30">
        <v>6007</v>
      </c>
      <c r="T133" s="30">
        <v>6035</v>
      </c>
      <c r="U133" s="30">
        <v>6013</v>
      </c>
      <c r="V133" s="30">
        <v>5901</v>
      </c>
      <c r="W133" s="30">
        <v>5924</v>
      </c>
      <c r="X133" s="30">
        <v>5940</v>
      </c>
      <c r="Y133" s="30">
        <v>5936</v>
      </c>
      <c r="Z133" s="30">
        <v>5994</v>
      </c>
      <c r="AA133" s="30">
        <v>6025</v>
      </c>
      <c r="AB133" s="30">
        <v>6094</v>
      </c>
      <c r="AC133" s="30">
        <v>6092</v>
      </c>
      <c r="AD133" s="30">
        <v>6107</v>
      </c>
      <c r="AE133" s="30">
        <v>6169</v>
      </c>
      <c r="AF133" s="30" t="s">
        <v>449</v>
      </c>
      <c r="AG133" s="30" t="s">
        <v>449</v>
      </c>
      <c r="AH133" s="30" t="s">
        <v>449</v>
      </c>
      <c r="AI133" s="30" t="s">
        <v>449</v>
      </c>
      <c r="AJ133" s="30" t="s">
        <v>449</v>
      </c>
      <c r="AK133" s="30" t="s">
        <v>449</v>
      </c>
    </row>
    <row r="134" spans="1:37" x14ac:dyDescent="0.25">
      <c r="A134" s="30" t="s">
        <v>181</v>
      </c>
      <c r="B134" s="30">
        <v>3847</v>
      </c>
      <c r="C134" s="30">
        <v>3853</v>
      </c>
      <c r="D134" s="30">
        <v>3857</v>
      </c>
      <c r="E134" s="30">
        <v>3866</v>
      </c>
      <c r="F134" s="30">
        <v>3913</v>
      </c>
      <c r="G134" s="30">
        <v>3990</v>
      </c>
      <c r="H134" s="30">
        <v>3974</v>
      </c>
      <c r="I134" s="30">
        <v>3956</v>
      </c>
      <c r="J134" s="30">
        <v>3908</v>
      </c>
      <c r="K134" s="30">
        <v>3941</v>
      </c>
      <c r="L134" s="30">
        <v>3928</v>
      </c>
      <c r="M134" s="30">
        <v>3907</v>
      </c>
      <c r="N134" s="30">
        <v>3888</v>
      </c>
      <c r="O134" s="30">
        <v>3876</v>
      </c>
      <c r="P134" s="30">
        <v>3886</v>
      </c>
      <c r="Q134" s="30">
        <v>3902</v>
      </c>
      <c r="R134" s="30">
        <v>3928</v>
      </c>
      <c r="S134" s="30">
        <v>3995</v>
      </c>
      <c r="T134" s="30">
        <v>3973</v>
      </c>
      <c r="U134" s="30">
        <v>3960</v>
      </c>
      <c r="V134" s="30">
        <v>3922</v>
      </c>
      <c r="W134" s="30">
        <v>3927</v>
      </c>
      <c r="X134" s="30">
        <v>3922</v>
      </c>
      <c r="Y134" s="30">
        <v>3897</v>
      </c>
      <c r="Z134" s="30">
        <v>3924</v>
      </c>
      <c r="AA134" s="30">
        <v>3960</v>
      </c>
      <c r="AB134" s="30">
        <v>4001</v>
      </c>
      <c r="AC134" s="30">
        <v>4047</v>
      </c>
      <c r="AD134" s="30">
        <v>4058</v>
      </c>
      <c r="AE134" s="30">
        <v>4125</v>
      </c>
      <c r="AF134" s="30" t="s">
        <v>449</v>
      </c>
      <c r="AG134" s="30" t="s">
        <v>449</v>
      </c>
      <c r="AH134" s="30" t="s">
        <v>449</v>
      </c>
      <c r="AI134" s="30" t="s">
        <v>449</v>
      </c>
      <c r="AJ134" s="30" t="s">
        <v>449</v>
      </c>
      <c r="AK134" s="30" t="s">
        <v>449</v>
      </c>
    </row>
    <row r="135" spans="1:37" x14ac:dyDescent="0.25">
      <c r="A135" s="30" t="s">
        <v>182</v>
      </c>
      <c r="B135" s="30">
        <v>3020</v>
      </c>
      <c r="C135" s="30">
        <v>3043</v>
      </c>
      <c r="D135" s="30">
        <v>3030</v>
      </c>
      <c r="E135" s="30">
        <v>3018</v>
      </c>
      <c r="F135" s="30">
        <v>3018</v>
      </c>
      <c r="G135" s="30">
        <v>3041</v>
      </c>
      <c r="H135" s="30">
        <v>3034</v>
      </c>
      <c r="I135" s="30">
        <v>3030</v>
      </c>
      <c r="J135" s="30">
        <v>2877</v>
      </c>
      <c r="K135" s="30">
        <v>2933</v>
      </c>
      <c r="L135" s="30">
        <v>2939</v>
      </c>
      <c r="M135" s="30">
        <v>2998</v>
      </c>
      <c r="N135" s="30">
        <v>3000</v>
      </c>
      <c r="O135" s="30">
        <v>3050</v>
      </c>
      <c r="P135" s="30">
        <v>3064</v>
      </c>
      <c r="Q135" s="30">
        <v>3007</v>
      </c>
      <c r="R135" s="30">
        <v>3009</v>
      </c>
      <c r="S135" s="30">
        <v>3041</v>
      </c>
      <c r="T135" s="30">
        <v>3091</v>
      </c>
      <c r="U135" s="30">
        <v>3088</v>
      </c>
      <c r="V135" s="30">
        <v>2976</v>
      </c>
      <c r="W135" s="30">
        <v>2983</v>
      </c>
      <c r="X135" s="30">
        <v>2950</v>
      </c>
      <c r="Y135" s="30">
        <v>2966</v>
      </c>
      <c r="Z135" s="30">
        <v>2975</v>
      </c>
      <c r="AA135" s="30">
        <v>3038</v>
      </c>
      <c r="AB135" s="30">
        <v>3074</v>
      </c>
      <c r="AC135" s="30">
        <v>3039</v>
      </c>
      <c r="AD135" s="30">
        <v>3027</v>
      </c>
      <c r="AE135" s="30">
        <v>3071</v>
      </c>
      <c r="AF135" s="30" t="s">
        <v>449</v>
      </c>
      <c r="AG135" s="30" t="s">
        <v>449</v>
      </c>
      <c r="AH135" s="30" t="s">
        <v>449</v>
      </c>
      <c r="AI135" s="30" t="s">
        <v>449</v>
      </c>
      <c r="AJ135" s="30" t="s">
        <v>449</v>
      </c>
      <c r="AK135" s="30" t="s">
        <v>449</v>
      </c>
    </row>
    <row r="136" spans="1:37" x14ac:dyDescent="0.25">
      <c r="A136" s="30" t="s">
        <v>183</v>
      </c>
      <c r="B136" s="30">
        <v>4248</v>
      </c>
      <c r="C136" s="30">
        <v>4262</v>
      </c>
      <c r="D136" s="30">
        <v>4248</v>
      </c>
      <c r="E136" s="30">
        <v>4224</v>
      </c>
      <c r="F136" s="30">
        <v>4212</v>
      </c>
      <c r="G136" s="30">
        <v>4269</v>
      </c>
      <c r="H136" s="30">
        <v>4289</v>
      </c>
      <c r="I136" s="30">
        <v>4270</v>
      </c>
      <c r="J136" s="30">
        <v>4211</v>
      </c>
      <c r="K136" s="30">
        <v>4241</v>
      </c>
      <c r="L136" s="30">
        <v>4276</v>
      </c>
      <c r="M136" s="30">
        <v>4263</v>
      </c>
      <c r="N136" s="30">
        <v>4270</v>
      </c>
      <c r="O136" s="30">
        <v>4283</v>
      </c>
      <c r="P136" s="30">
        <v>4277</v>
      </c>
      <c r="Q136" s="30">
        <v>4250</v>
      </c>
      <c r="R136" s="30">
        <v>4234</v>
      </c>
      <c r="S136" s="30">
        <v>4292</v>
      </c>
      <c r="T136" s="30">
        <v>4308</v>
      </c>
      <c r="U136" s="30">
        <v>4287</v>
      </c>
      <c r="V136" s="30">
        <v>4228</v>
      </c>
      <c r="W136" s="30">
        <v>4251</v>
      </c>
      <c r="X136" s="30">
        <v>4272</v>
      </c>
      <c r="Y136" s="30">
        <v>4268</v>
      </c>
      <c r="Z136" s="30">
        <v>4310</v>
      </c>
      <c r="AA136" s="30">
        <v>4357</v>
      </c>
      <c r="AB136" s="30">
        <v>4402</v>
      </c>
      <c r="AC136" s="30">
        <v>4396</v>
      </c>
      <c r="AD136" s="30">
        <v>4380</v>
      </c>
      <c r="AE136" s="30">
        <v>4430</v>
      </c>
      <c r="AF136" s="30" t="s">
        <v>449</v>
      </c>
      <c r="AG136" s="30" t="s">
        <v>449</v>
      </c>
      <c r="AH136" s="30" t="s">
        <v>449</v>
      </c>
      <c r="AI136" s="30" t="s">
        <v>449</v>
      </c>
      <c r="AJ136" s="30" t="s">
        <v>449</v>
      </c>
      <c r="AK136" s="30" t="s">
        <v>449</v>
      </c>
    </row>
    <row r="137" spans="1:37" x14ac:dyDescent="0.25">
      <c r="A137" s="30" t="s">
        <v>184</v>
      </c>
      <c r="B137" s="30">
        <v>4157</v>
      </c>
      <c r="C137" s="30">
        <v>4154</v>
      </c>
      <c r="D137" s="30">
        <v>4164</v>
      </c>
      <c r="E137" s="30">
        <v>4179</v>
      </c>
      <c r="F137" s="30">
        <v>4178</v>
      </c>
      <c r="G137" s="30">
        <v>4230</v>
      </c>
      <c r="H137" s="30">
        <v>4239</v>
      </c>
      <c r="I137" s="30">
        <v>4229</v>
      </c>
      <c r="J137" s="30">
        <v>4164</v>
      </c>
      <c r="K137" s="30">
        <v>4219</v>
      </c>
      <c r="L137" s="30">
        <v>4237</v>
      </c>
      <c r="M137" s="30">
        <v>4209</v>
      </c>
      <c r="N137" s="30">
        <v>4193</v>
      </c>
      <c r="O137" s="30">
        <v>4201</v>
      </c>
      <c r="P137" s="30">
        <v>4206</v>
      </c>
      <c r="Q137" s="30">
        <v>4203</v>
      </c>
      <c r="R137" s="30">
        <v>4191</v>
      </c>
      <c r="S137" s="30">
        <v>4246</v>
      </c>
      <c r="T137" s="30">
        <v>4248</v>
      </c>
      <c r="U137" s="30">
        <v>4240</v>
      </c>
      <c r="V137" s="30">
        <v>4191</v>
      </c>
      <c r="W137" s="30">
        <v>4227</v>
      </c>
      <c r="X137" s="30">
        <v>4256</v>
      </c>
      <c r="Y137" s="30">
        <v>4249</v>
      </c>
      <c r="Z137" s="30">
        <v>4263</v>
      </c>
      <c r="AA137" s="30">
        <v>4291</v>
      </c>
      <c r="AB137" s="30">
        <v>4350</v>
      </c>
      <c r="AC137" s="30">
        <v>4361</v>
      </c>
      <c r="AD137" s="30">
        <v>4347</v>
      </c>
      <c r="AE137" s="30">
        <v>4402</v>
      </c>
      <c r="AF137" s="30" t="s">
        <v>449</v>
      </c>
      <c r="AG137" s="30" t="s">
        <v>449</v>
      </c>
      <c r="AH137" s="30" t="s">
        <v>449</v>
      </c>
      <c r="AI137" s="30" t="s">
        <v>449</v>
      </c>
      <c r="AJ137" s="30" t="s">
        <v>449</v>
      </c>
      <c r="AK137" s="30" t="s">
        <v>449</v>
      </c>
    </row>
    <row r="138" spans="1:37" x14ac:dyDescent="0.25">
      <c r="A138" s="30" t="s">
        <v>185</v>
      </c>
      <c r="B138" s="30">
        <v>222160</v>
      </c>
      <c r="C138" s="30">
        <v>223835</v>
      </c>
      <c r="D138" s="30">
        <v>222928</v>
      </c>
      <c r="E138" s="30">
        <v>222393</v>
      </c>
      <c r="F138" s="30">
        <v>222151</v>
      </c>
      <c r="G138" s="30">
        <v>223894</v>
      </c>
      <c r="H138" s="30">
        <v>222093</v>
      </c>
      <c r="I138" s="30">
        <v>221214</v>
      </c>
      <c r="J138" s="30">
        <v>220094</v>
      </c>
      <c r="K138" s="30">
        <v>221903</v>
      </c>
      <c r="L138" s="30">
        <v>222475</v>
      </c>
      <c r="M138" s="30">
        <v>222401</v>
      </c>
      <c r="N138" s="30">
        <v>221740</v>
      </c>
      <c r="O138" s="30">
        <v>223104</v>
      </c>
      <c r="P138" s="30">
        <v>223108</v>
      </c>
      <c r="Q138" s="30">
        <v>221809</v>
      </c>
      <c r="R138" s="30">
        <v>219996</v>
      </c>
      <c r="S138" s="30">
        <v>221248</v>
      </c>
      <c r="T138" s="30">
        <v>220331</v>
      </c>
      <c r="U138" s="30">
        <v>219284</v>
      </c>
      <c r="V138" s="30">
        <v>219288</v>
      </c>
      <c r="W138" s="30">
        <v>220251</v>
      </c>
      <c r="X138" s="30">
        <v>220548</v>
      </c>
      <c r="Y138" s="30">
        <v>220250</v>
      </c>
      <c r="Z138" s="30">
        <v>220517</v>
      </c>
      <c r="AA138" s="30">
        <v>225485</v>
      </c>
      <c r="AB138" s="30">
        <v>226519</v>
      </c>
      <c r="AC138" s="30">
        <v>228515</v>
      </c>
      <c r="AD138" s="30">
        <v>226675</v>
      </c>
      <c r="AE138" s="30">
        <v>226322</v>
      </c>
      <c r="AF138" s="30" t="s">
        <v>449</v>
      </c>
      <c r="AG138" s="30" t="s">
        <v>449</v>
      </c>
      <c r="AH138" s="30" t="s">
        <v>449</v>
      </c>
      <c r="AI138" s="30" t="s">
        <v>449</v>
      </c>
      <c r="AJ138" s="30" t="s">
        <v>449</v>
      </c>
      <c r="AK138" s="30" t="s">
        <v>449</v>
      </c>
    </row>
    <row r="139" spans="1:37" x14ac:dyDescent="0.25">
      <c r="A139" s="30" t="s">
        <v>186</v>
      </c>
      <c r="B139" s="30">
        <v>2941</v>
      </c>
      <c r="C139" s="30">
        <v>2951</v>
      </c>
      <c r="D139" s="30">
        <v>2951</v>
      </c>
      <c r="E139" s="30">
        <v>2960</v>
      </c>
      <c r="F139" s="30">
        <v>2945</v>
      </c>
      <c r="G139" s="30">
        <v>2962</v>
      </c>
      <c r="H139" s="30">
        <v>2934</v>
      </c>
      <c r="I139" s="30">
        <v>2924</v>
      </c>
      <c r="J139" s="30">
        <v>2927</v>
      </c>
      <c r="K139" s="30">
        <v>2959</v>
      </c>
      <c r="L139" s="30">
        <v>2970</v>
      </c>
      <c r="M139" s="30">
        <v>2963</v>
      </c>
      <c r="N139" s="30">
        <v>2949</v>
      </c>
      <c r="O139" s="30">
        <v>2970</v>
      </c>
      <c r="P139" s="30">
        <v>2978</v>
      </c>
      <c r="Q139" s="30">
        <v>2967</v>
      </c>
      <c r="R139" s="30">
        <v>2943</v>
      </c>
      <c r="S139" s="30">
        <v>2951</v>
      </c>
      <c r="T139" s="30">
        <v>2928</v>
      </c>
      <c r="U139" s="30">
        <v>2918</v>
      </c>
      <c r="V139" s="30">
        <v>2928</v>
      </c>
      <c r="W139" s="30">
        <v>2962</v>
      </c>
      <c r="X139" s="30">
        <v>2975</v>
      </c>
      <c r="Y139" s="30">
        <v>2972</v>
      </c>
      <c r="Z139" s="30">
        <v>2952</v>
      </c>
      <c r="AA139" s="30">
        <v>3019</v>
      </c>
      <c r="AB139" s="30">
        <v>3034</v>
      </c>
      <c r="AC139" s="30">
        <v>3055</v>
      </c>
      <c r="AD139" s="30">
        <v>3013</v>
      </c>
      <c r="AE139" s="30">
        <v>3010</v>
      </c>
      <c r="AF139" s="30" t="s">
        <v>449</v>
      </c>
      <c r="AG139" s="30" t="s">
        <v>449</v>
      </c>
      <c r="AH139" s="30" t="s">
        <v>449</v>
      </c>
      <c r="AI139" s="30" t="s">
        <v>449</v>
      </c>
      <c r="AJ139" s="30" t="s">
        <v>449</v>
      </c>
      <c r="AK139" s="30" t="s">
        <v>449</v>
      </c>
    </row>
    <row r="140" spans="1:37" x14ac:dyDescent="0.25">
      <c r="A140" s="30" t="s">
        <v>187</v>
      </c>
      <c r="B140" s="30">
        <v>86420</v>
      </c>
      <c r="C140" s="30">
        <v>86994</v>
      </c>
      <c r="D140" s="30">
        <v>86864</v>
      </c>
      <c r="E140" s="30">
        <v>87084</v>
      </c>
      <c r="F140" s="30">
        <v>86981</v>
      </c>
      <c r="G140" s="30">
        <v>87855</v>
      </c>
      <c r="H140" s="30">
        <v>86878</v>
      </c>
      <c r="I140" s="30">
        <v>86504</v>
      </c>
      <c r="J140" s="30">
        <v>85712</v>
      </c>
      <c r="K140" s="30">
        <v>86741</v>
      </c>
      <c r="L140" s="30">
        <v>87057</v>
      </c>
      <c r="M140" s="30">
        <v>86834</v>
      </c>
      <c r="N140" s="30">
        <v>86329</v>
      </c>
      <c r="O140" s="30">
        <v>87091</v>
      </c>
      <c r="P140" s="30">
        <v>87297</v>
      </c>
      <c r="Q140" s="30">
        <v>87033</v>
      </c>
      <c r="R140" s="30">
        <v>86564</v>
      </c>
      <c r="S140" s="30">
        <v>87230</v>
      </c>
      <c r="T140" s="30">
        <v>86819</v>
      </c>
      <c r="U140" s="30">
        <v>86514</v>
      </c>
      <c r="V140" s="30">
        <v>86147</v>
      </c>
      <c r="W140" s="30">
        <v>86773</v>
      </c>
      <c r="X140" s="30">
        <v>86810</v>
      </c>
      <c r="Y140" s="30">
        <v>86601</v>
      </c>
      <c r="Z140" s="30">
        <v>86230</v>
      </c>
      <c r="AA140" s="30">
        <v>88088</v>
      </c>
      <c r="AB140" s="30">
        <v>88858</v>
      </c>
      <c r="AC140" s="30">
        <v>89386</v>
      </c>
      <c r="AD140" s="30">
        <v>88639</v>
      </c>
      <c r="AE140" s="30">
        <v>88855</v>
      </c>
      <c r="AF140" s="30" t="s">
        <v>449</v>
      </c>
      <c r="AG140" s="30" t="s">
        <v>449</v>
      </c>
      <c r="AH140" s="30" t="s">
        <v>449</v>
      </c>
      <c r="AI140" s="30" t="s">
        <v>449</v>
      </c>
      <c r="AJ140" s="30" t="s">
        <v>449</v>
      </c>
      <c r="AK140" s="30" t="s">
        <v>449</v>
      </c>
    </row>
    <row r="141" spans="1:37" x14ac:dyDescent="0.25">
      <c r="A141" s="30" t="s">
        <v>188</v>
      </c>
      <c r="B141" s="30">
        <v>407</v>
      </c>
      <c r="C141" s="30">
        <v>409</v>
      </c>
      <c r="D141" s="30">
        <v>406</v>
      </c>
      <c r="E141" s="30">
        <v>399</v>
      </c>
      <c r="F141" s="30">
        <v>405</v>
      </c>
      <c r="G141" s="30">
        <v>419</v>
      </c>
      <c r="H141" s="30">
        <v>425</v>
      </c>
      <c r="I141" s="30">
        <v>422</v>
      </c>
      <c r="J141" s="30">
        <v>402</v>
      </c>
      <c r="K141" s="30">
        <v>402</v>
      </c>
      <c r="L141" s="30">
        <v>403</v>
      </c>
      <c r="M141" s="30">
        <v>400</v>
      </c>
      <c r="N141" s="30">
        <v>406</v>
      </c>
      <c r="O141" s="30">
        <v>401</v>
      </c>
      <c r="P141" s="30">
        <v>398</v>
      </c>
      <c r="Q141" s="30">
        <v>393</v>
      </c>
      <c r="R141" s="30">
        <v>399</v>
      </c>
      <c r="S141" s="30">
        <v>414</v>
      </c>
      <c r="T141" s="30">
        <v>418</v>
      </c>
      <c r="U141" s="30">
        <v>418</v>
      </c>
      <c r="V141" s="30">
        <v>400</v>
      </c>
      <c r="W141" s="30">
        <v>398</v>
      </c>
      <c r="X141" s="30">
        <v>399</v>
      </c>
      <c r="Y141" s="30">
        <v>399</v>
      </c>
      <c r="Z141" s="30">
        <v>400</v>
      </c>
      <c r="AA141" s="30">
        <v>403</v>
      </c>
      <c r="AB141" s="30">
        <v>405</v>
      </c>
      <c r="AC141" s="30">
        <v>405</v>
      </c>
      <c r="AD141" s="30">
        <v>408</v>
      </c>
      <c r="AE141" s="30">
        <v>422</v>
      </c>
      <c r="AF141" s="30" t="s">
        <v>449</v>
      </c>
      <c r="AG141" s="30" t="s">
        <v>449</v>
      </c>
      <c r="AH141" s="30" t="s">
        <v>449</v>
      </c>
      <c r="AI141" s="30" t="s">
        <v>449</v>
      </c>
      <c r="AJ141" s="30" t="s">
        <v>449</v>
      </c>
      <c r="AK141" s="30" t="s">
        <v>449</v>
      </c>
    </row>
    <row r="142" spans="1:37" x14ac:dyDescent="0.25">
      <c r="A142" s="30" t="s">
        <v>189</v>
      </c>
      <c r="B142" s="30">
        <v>7362</v>
      </c>
      <c r="C142" s="30">
        <v>7379</v>
      </c>
      <c r="D142" s="30">
        <v>7384</v>
      </c>
      <c r="E142" s="30">
        <v>7383</v>
      </c>
      <c r="F142" s="30">
        <v>7373</v>
      </c>
      <c r="G142" s="30">
        <v>7478</v>
      </c>
      <c r="H142" s="30">
        <v>7489</v>
      </c>
      <c r="I142" s="30">
        <v>7466</v>
      </c>
      <c r="J142" s="30">
        <v>7355</v>
      </c>
      <c r="K142" s="30">
        <v>7424</v>
      </c>
      <c r="L142" s="30">
        <v>7472</v>
      </c>
      <c r="M142" s="30">
        <v>7424</v>
      </c>
      <c r="N142" s="30">
        <v>7391</v>
      </c>
      <c r="O142" s="30">
        <v>7430</v>
      </c>
      <c r="P142" s="30">
        <v>7440</v>
      </c>
      <c r="Q142" s="30">
        <v>7440</v>
      </c>
      <c r="R142" s="30">
        <v>7418</v>
      </c>
      <c r="S142" s="30">
        <v>7513</v>
      </c>
      <c r="T142" s="30">
        <v>7525</v>
      </c>
      <c r="U142" s="30">
        <v>7506</v>
      </c>
      <c r="V142" s="30">
        <v>7421</v>
      </c>
      <c r="W142" s="30">
        <v>7455</v>
      </c>
      <c r="X142" s="30">
        <v>7492</v>
      </c>
      <c r="Y142" s="30">
        <v>7480</v>
      </c>
      <c r="Z142" s="30">
        <v>7529</v>
      </c>
      <c r="AA142" s="30">
        <v>7612</v>
      </c>
      <c r="AB142" s="30">
        <v>7688</v>
      </c>
      <c r="AC142" s="30">
        <v>7725</v>
      </c>
      <c r="AD142" s="30">
        <v>7700</v>
      </c>
      <c r="AE142" s="30">
        <v>7770</v>
      </c>
      <c r="AF142" s="30" t="s">
        <v>449</v>
      </c>
      <c r="AG142" s="30" t="s">
        <v>449</v>
      </c>
      <c r="AH142" s="30" t="s">
        <v>449</v>
      </c>
      <c r="AI142" s="30" t="s">
        <v>449</v>
      </c>
      <c r="AJ142" s="30" t="s">
        <v>449</v>
      </c>
      <c r="AK142" s="30" t="s">
        <v>449</v>
      </c>
    </row>
    <row r="143" spans="1:37" x14ac:dyDescent="0.25">
      <c r="A143" s="30" t="s">
        <v>190</v>
      </c>
      <c r="B143" s="30">
        <v>6099</v>
      </c>
      <c r="C143" s="30">
        <v>6168</v>
      </c>
      <c r="D143" s="30">
        <v>6167</v>
      </c>
      <c r="E143" s="30">
        <v>6150</v>
      </c>
      <c r="F143" s="30">
        <v>6120</v>
      </c>
      <c r="G143" s="30">
        <v>6200</v>
      </c>
      <c r="H143" s="30">
        <v>6169</v>
      </c>
      <c r="I143" s="30">
        <v>6157</v>
      </c>
      <c r="J143" s="30">
        <v>6102</v>
      </c>
      <c r="K143" s="30">
        <v>6144</v>
      </c>
      <c r="L143" s="30">
        <v>6180</v>
      </c>
      <c r="M143" s="30">
        <v>6168</v>
      </c>
      <c r="N143" s="30">
        <v>6135</v>
      </c>
      <c r="O143" s="30">
        <v>6202</v>
      </c>
      <c r="P143" s="30">
        <v>6200</v>
      </c>
      <c r="Q143" s="30">
        <v>6148</v>
      </c>
      <c r="R143" s="30">
        <v>6115</v>
      </c>
      <c r="S143" s="30">
        <v>6166</v>
      </c>
      <c r="T143" s="30">
        <v>6154</v>
      </c>
      <c r="U143" s="30">
        <v>6152</v>
      </c>
      <c r="V143" s="30">
        <v>6110</v>
      </c>
      <c r="W143" s="30">
        <v>6148</v>
      </c>
      <c r="X143" s="30">
        <v>6199</v>
      </c>
      <c r="Y143" s="30">
        <v>6194</v>
      </c>
      <c r="Z143" s="30">
        <v>6185</v>
      </c>
      <c r="AA143" s="30">
        <v>6291</v>
      </c>
      <c r="AB143" s="30">
        <v>6353</v>
      </c>
      <c r="AC143" s="30">
        <v>6381</v>
      </c>
      <c r="AD143" s="30">
        <v>6341</v>
      </c>
      <c r="AE143" s="30">
        <v>6342</v>
      </c>
      <c r="AF143" s="30" t="s">
        <v>449</v>
      </c>
      <c r="AG143" s="30" t="s">
        <v>449</v>
      </c>
      <c r="AH143" s="30" t="s">
        <v>449</v>
      </c>
      <c r="AI143" s="30" t="s">
        <v>449</v>
      </c>
      <c r="AJ143" s="30" t="s">
        <v>449</v>
      </c>
      <c r="AK143" s="30" t="s">
        <v>449</v>
      </c>
    </row>
    <row r="144" spans="1:37" x14ac:dyDescent="0.25">
      <c r="A144" s="30" t="s">
        <v>191</v>
      </c>
      <c r="B144" s="30">
        <v>1650</v>
      </c>
      <c r="C144" s="30">
        <v>1645</v>
      </c>
      <c r="D144" s="30">
        <v>1648</v>
      </c>
      <c r="E144" s="30">
        <v>1629</v>
      </c>
      <c r="F144" s="30">
        <v>1631</v>
      </c>
      <c r="G144" s="30">
        <v>1632</v>
      </c>
      <c r="H144" s="30">
        <v>1609</v>
      </c>
      <c r="I144" s="30">
        <v>1609</v>
      </c>
      <c r="J144" s="30">
        <v>1570</v>
      </c>
      <c r="K144" s="30">
        <v>1589</v>
      </c>
      <c r="L144" s="30">
        <v>1607</v>
      </c>
      <c r="M144" s="30">
        <v>1608</v>
      </c>
      <c r="N144" s="30">
        <v>1629</v>
      </c>
      <c r="O144" s="30">
        <v>1619</v>
      </c>
      <c r="P144" s="30">
        <v>1626</v>
      </c>
      <c r="Q144" s="30">
        <v>1593</v>
      </c>
      <c r="R144" s="30">
        <v>1591</v>
      </c>
      <c r="S144" s="30">
        <v>1606</v>
      </c>
      <c r="T144" s="30">
        <v>1593</v>
      </c>
      <c r="U144" s="30">
        <v>1588</v>
      </c>
      <c r="V144" s="30">
        <v>1558</v>
      </c>
      <c r="W144" s="30">
        <v>1585</v>
      </c>
      <c r="X144" s="30">
        <v>1587</v>
      </c>
      <c r="Y144" s="30">
        <v>1582</v>
      </c>
      <c r="Z144" s="30">
        <v>1613</v>
      </c>
      <c r="AA144" s="30">
        <v>1616</v>
      </c>
      <c r="AB144" s="30">
        <v>1638</v>
      </c>
      <c r="AC144" s="30">
        <v>1627</v>
      </c>
      <c r="AD144" s="30">
        <v>1622</v>
      </c>
      <c r="AE144" s="30">
        <v>1631</v>
      </c>
      <c r="AF144" s="30" t="s">
        <v>449</v>
      </c>
      <c r="AG144" s="30" t="s">
        <v>449</v>
      </c>
      <c r="AH144" s="30" t="s">
        <v>449</v>
      </c>
      <c r="AI144" s="30" t="s">
        <v>449</v>
      </c>
      <c r="AJ144" s="30" t="s">
        <v>449</v>
      </c>
      <c r="AK144" s="30" t="s">
        <v>449</v>
      </c>
    </row>
    <row r="145" spans="1:37" x14ac:dyDescent="0.25">
      <c r="A145" s="30" t="s">
        <v>192</v>
      </c>
      <c r="B145" s="30">
        <v>2620</v>
      </c>
      <c r="C145" s="30">
        <v>2600</v>
      </c>
      <c r="D145" s="30">
        <v>2606</v>
      </c>
      <c r="E145" s="30">
        <v>2625</v>
      </c>
      <c r="F145" s="30">
        <v>2636</v>
      </c>
      <c r="G145" s="30">
        <v>2664</v>
      </c>
      <c r="H145" s="30">
        <v>2658</v>
      </c>
      <c r="I145" s="30">
        <v>2649</v>
      </c>
      <c r="J145" s="30">
        <v>2595</v>
      </c>
      <c r="K145" s="30">
        <v>2639</v>
      </c>
      <c r="L145" s="30">
        <v>2649</v>
      </c>
      <c r="M145" s="30">
        <v>2616</v>
      </c>
      <c r="N145" s="30">
        <v>2624</v>
      </c>
      <c r="O145" s="30">
        <v>2617</v>
      </c>
      <c r="P145" s="30">
        <v>2614</v>
      </c>
      <c r="Q145" s="30">
        <v>2638</v>
      </c>
      <c r="R145" s="30">
        <v>2632</v>
      </c>
      <c r="S145" s="30">
        <v>2674</v>
      </c>
      <c r="T145" s="30">
        <v>2675</v>
      </c>
      <c r="U145" s="30">
        <v>2662</v>
      </c>
      <c r="V145" s="30">
        <v>2625</v>
      </c>
      <c r="W145" s="30">
        <v>2648</v>
      </c>
      <c r="X145" s="30">
        <v>2658</v>
      </c>
      <c r="Y145" s="30">
        <v>2649</v>
      </c>
      <c r="Z145" s="30">
        <v>2661</v>
      </c>
      <c r="AA145" s="30">
        <v>2666</v>
      </c>
      <c r="AB145" s="30">
        <v>2695</v>
      </c>
      <c r="AC145" s="30">
        <v>2689</v>
      </c>
      <c r="AD145" s="30">
        <v>2696</v>
      </c>
      <c r="AE145" s="30">
        <v>2743</v>
      </c>
      <c r="AF145" s="30" t="s">
        <v>449</v>
      </c>
      <c r="AG145" s="30" t="s">
        <v>449</v>
      </c>
      <c r="AH145" s="30" t="s">
        <v>449</v>
      </c>
      <c r="AI145" s="30" t="s">
        <v>449</v>
      </c>
      <c r="AJ145" s="30" t="s">
        <v>449</v>
      </c>
      <c r="AK145" s="30" t="s">
        <v>449</v>
      </c>
    </row>
    <row r="146" spans="1:37" x14ac:dyDescent="0.25">
      <c r="A146" s="30" t="s">
        <v>193</v>
      </c>
      <c r="B146" s="30">
        <v>5800</v>
      </c>
      <c r="C146" s="30">
        <v>5731</v>
      </c>
      <c r="D146" s="30">
        <v>5739</v>
      </c>
      <c r="E146" s="30">
        <v>5783</v>
      </c>
      <c r="F146" s="30">
        <v>6049</v>
      </c>
      <c r="G146" s="30">
        <v>6448</v>
      </c>
      <c r="H146" s="30">
        <v>6781</v>
      </c>
      <c r="I146" s="30">
        <v>6734</v>
      </c>
      <c r="J146" s="30">
        <v>6141</v>
      </c>
      <c r="K146" s="30">
        <v>5936</v>
      </c>
      <c r="L146" s="30">
        <v>5793</v>
      </c>
      <c r="M146" s="30">
        <v>5793</v>
      </c>
      <c r="N146" s="30">
        <v>5764</v>
      </c>
      <c r="O146" s="30">
        <v>5736</v>
      </c>
      <c r="P146" s="30">
        <v>5793</v>
      </c>
      <c r="Q146" s="30">
        <v>5777</v>
      </c>
      <c r="R146" s="30">
        <v>5975</v>
      </c>
      <c r="S146" s="30">
        <v>6438</v>
      </c>
      <c r="T146" s="30">
        <v>6797</v>
      </c>
      <c r="U146" s="30">
        <v>6767</v>
      </c>
      <c r="V146" s="30">
        <v>6140</v>
      </c>
      <c r="W146" s="30">
        <v>5945</v>
      </c>
      <c r="X146" s="30">
        <v>5784</v>
      </c>
      <c r="Y146" s="30">
        <v>5755</v>
      </c>
      <c r="Z146" s="30">
        <v>5835</v>
      </c>
      <c r="AA146" s="30">
        <v>5839</v>
      </c>
      <c r="AB146" s="30">
        <v>5896</v>
      </c>
      <c r="AC146" s="30">
        <v>5965</v>
      </c>
      <c r="AD146" s="30">
        <v>6176</v>
      </c>
      <c r="AE146" s="30">
        <v>6597</v>
      </c>
      <c r="AF146" s="30" t="s">
        <v>449</v>
      </c>
      <c r="AG146" s="30" t="s">
        <v>449</v>
      </c>
      <c r="AH146" s="30" t="s">
        <v>449</v>
      </c>
      <c r="AI146" s="30" t="s">
        <v>449</v>
      </c>
      <c r="AJ146" s="30" t="s">
        <v>449</v>
      </c>
      <c r="AK146" s="30" t="s">
        <v>449</v>
      </c>
    </row>
    <row r="147" spans="1:37" x14ac:dyDescent="0.25">
      <c r="A147" s="30" t="s">
        <v>194</v>
      </c>
      <c r="B147" s="30">
        <v>1783</v>
      </c>
      <c r="C147" s="30">
        <v>1798</v>
      </c>
      <c r="D147" s="30">
        <v>1788</v>
      </c>
      <c r="E147" s="30">
        <v>1777</v>
      </c>
      <c r="F147" s="30">
        <v>1777</v>
      </c>
      <c r="G147" s="30">
        <v>1783</v>
      </c>
      <c r="H147" s="30">
        <v>1768</v>
      </c>
      <c r="I147" s="30">
        <v>1766</v>
      </c>
      <c r="J147" s="30">
        <v>1712</v>
      </c>
      <c r="K147" s="30">
        <v>1745</v>
      </c>
      <c r="L147" s="30">
        <v>1746</v>
      </c>
      <c r="M147" s="30">
        <v>1762</v>
      </c>
      <c r="N147" s="30">
        <v>1769</v>
      </c>
      <c r="O147" s="30">
        <v>1790</v>
      </c>
      <c r="P147" s="30">
        <v>1798</v>
      </c>
      <c r="Q147" s="30">
        <v>1766</v>
      </c>
      <c r="R147" s="30">
        <v>1763</v>
      </c>
      <c r="S147" s="30">
        <v>1779</v>
      </c>
      <c r="T147" s="30">
        <v>1786</v>
      </c>
      <c r="U147" s="30">
        <v>1787</v>
      </c>
      <c r="V147" s="30">
        <v>1750</v>
      </c>
      <c r="W147" s="30">
        <v>1755</v>
      </c>
      <c r="X147" s="30">
        <v>1742</v>
      </c>
      <c r="Y147" s="30">
        <v>1747</v>
      </c>
      <c r="Z147" s="30">
        <v>1762</v>
      </c>
      <c r="AA147" s="30">
        <v>1797</v>
      </c>
      <c r="AB147" s="30">
        <v>1815</v>
      </c>
      <c r="AC147" s="30">
        <v>1803</v>
      </c>
      <c r="AD147" s="30">
        <v>1793</v>
      </c>
      <c r="AE147" s="30">
        <v>1801</v>
      </c>
      <c r="AF147" s="30" t="s">
        <v>449</v>
      </c>
      <c r="AG147" s="30" t="s">
        <v>449</v>
      </c>
      <c r="AH147" s="30" t="s">
        <v>449</v>
      </c>
      <c r="AI147" s="30" t="s">
        <v>449</v>
      </c>
      <c r="AJ147" s="30" t="s">
        <v>449</v>
      </c>
      <c r="AK147" s="30" t="s">
        <v>449</v>
      </c>
    </row>
    <row r="148" spans="1:37" x14ac:dyDescent="0.25">
      <c r="A148" s="30" t="s">
        <v>195</v>
      </c>
      <c r="B148" s="30">
        <v>33573</v>
      </c>
      <c r="C148" s="30">
        <v>33569</v>
      </c>
      <c r="D148" s="30">
        <v>33577</v>
      </c>
      <c r="E148" s="30">
        <v>33517</v>
      </c>
      <c r="F148" s="30">
        <v>33937</v>
      </c>
      <c r="G148" s="30">
        <v>34594</v>
      </c>
      <c r="H148" s="30">
        <v>34424</v>
      </c>
      <c r="I148" s="30">
        <v>34332</v>
      </c>
      <c r="J148" s="30">
        <v>33886</v>
      </c>
      <c r="K148" s="30">
        <v>34080</v>
      </c>
      <c r="L148" s="30">
        <v>33927</v>
      </c>
      <c r="M148" s="30">
        <v>33988</v>
      </c>
      <c r="N148" s="30">
        <v>33878</v>
      </c>
      <c r="O148" s="30">
        <v>33881</v>
      </c>
      <c r="P148" s="30">
        <v>33964</v>
      </c>
      <c r="Q148" s="30">
        <v>33858</v>
      </c>
      <c r="R148" s="30">
        <v>34063</v>
      </c>
      <c r="S148" s="30">
        <v>34762</v>
      </c>
      <c r="T148" s="30">
        <v>34546</v>
      </c>
      <c r="U148" s="30">
        <v>34410</v>
      </c>
      <c r="V148" s="30">
        <v>33984</v>
      </c>
      <c r="W148" s="30">
        <v>33960</v>
      </c>
      <c r="X148" s="30">
        <v>33899</v>
      </c>
      <c r="Y148" s="30">
        <v>33795</v>
      </c>
      <c r="Z148" s="30">
        <v>34178</v>
      </c>
      <c r="AA148" s="30">
        <v>34438</v>
      </c>
      <c r="AB148" s="30">
        <v>34836</v>
      </c>
      <c r="AC148" s="30">
        <v>35265</v>
      </c>
      <c r="AD148" s="30">
        <v>35306</v>
      </c>
      <c r="AE148" s="30">
        <v>35778</v>
      </c>
      <c r="AF148" s="30" t="s">
        <v>449</v>
      </c>
      <c r="AG148" s="30" t="s">
        <v>449</v>
      </c>
      <c r="AH148" s="30" t="s">
        <v>449</v>
      </c>
      <c r="AI148" s="30" t="s">
        <v>449</v>
      </c>
      <c r="AJ148" s="30" t="s">
        <v>449</v>
      </c>
      <c r="AK148" s="30" t="s">
        <v>449</v>
      </c>
    </row>
    <row r="149" spans="1:37" x14ac:dyDescent="0.25">
      <c r="A149" s="30" t="s">
        <v>196</v>
      </c>
      <c r="B149" s="30">
        <v>111351</v>
      </c>
      <c r="C149" s="30">
        <v>111152</v>
      </c>
      <c r="D149" s="30">
        <v>111467</v>
      </c>
      <c r="E149" s="30">
        <v>111464</v>
      </c>
      <c r="F149" s="30">
        <v>112653</v>
      </c>
      <c r="G149" s="30">
        <v>114747</v>
      </c>
      <c r="H149" s="30">
        <v>114397</v>
      </c>
      <c r="I149" s="30">
        <v>113790</v>
      </c>
      <c r="J149" s="30">
        <v>112248</v>
      </c>
      <c r="K149" s="30">
        <v>113057</v>
      </c>
      <c r="L149" s="30">
        <v>112665</v>
      </c>
      <c r="M149" s="30">
        <v>112496</v>
      </c>
      <c r="N149" s="30">
        <v>112401</v>
      </c>
      <c r="O149" s="30">
        <v>112208</v>
      </c>
      <c r="P149" s="30">
        <v>112643</v>
      </c>
      <c r="Q149" s="30">
        <v>112701</v>
      </c>
      <c r="R149" s="30">
        <v>113395</v>
      </c>
      <c r="S149" s="30">
        <v>115530</v>
      </c>
      <c r="T149" s="30">
        <v>115209</v>
      </c>
      <c r="U149" s="30">
        <v>114593</v>
      </c>
      <c r="V149" s="30">
        <v>113072</v>
      </c>
      <c r="W149" s="30">
        <v>113270</v>
      </c>
      <c r="X149" s="30">
        <v>113148</v>
      </c>
      <c r="Y149" s="30">
        <v>112557</v>
      </c>
      <c r="Z149" s="30">
        <v>113679</v>
      </c>
      <c r="AA149" s="30">
        <v>113918</v>
      </c>
      <c r="AB149" s="30">
        <v>115089</v>
      </c>
      <c r="AC149" s="30">
        <v>116165</v>
      </c>
      <c r="AD149" s="30">
        <v>116362</v>
      </c>
      <c r="AE149" s="30">
        <v>118300</v>
      </c>
      <c r="AF149" s="30" t="s">
        <v>449</v>
      </c>
      <c r="AG149" s="30" t="s">
        <v>449</v>
      </c>
      <c r="AH149" s="30" t="s">
        <v>449</v>
      </c>
      <c r="AI149" s="30" t="s">
        <v>449</v>
      </c>
      <c r="AJ149" s="30" t="s">
        <v>449</v>
      </c>
      <c r="AK149" s="30" t="s">
        <v>449</v>
      </c>
    </row>
    <row r="150" spans="1:37" x14ac:dyDescent="0.25">
      <c r="A150" s="30" t="s">
        <v>197</v>
      </c>
      <c r="B150" s="30">
        <v>73161</v>
      </c>
      <c r="C150" s="30">
        <v>73140</v>
      </c>
      <c r="D150" s="30">
        <v>73182</v>
      </c>
      <c r="E150" s="30">
        <v>73190</v>
      </c>
      <c r="F150" s="30">
        <v>74085</v>
      </c>
      <c r="G150" s="30">
        <v>75477</v>
      </c>
      <c r="H150" s="30">
        <v>75141</v>
      </c>
      <c r="I150" s="30">
        <v>74897</v>
      </c>
      <c r="J150" s="30">
        <v>73810</v>
      </c>
      <c r="K150" s="30">
        <v>74336</v>
      </c>
      <c r="L150" s="30">
        <v>74045</v>
      </c>
      <c r="M150" s="30">
        <v>74018</v>
      </c>
      <c r="N150" s="30">
        <v>73835</v>
      </c>
      <c r="O150" s="30">
        <v>73846</v>
      </c>
      <c r="P150" s="30">
        <v>74019</v>
      </c>
      <c r="Q150" s="30">
        <v>73953</v>
      </c>
      <c r="R150" s="30">
        <v>74389</v>
      </c>
      <c r="S150" s="30">
        <v>75860</v>
      </c>
      <c r="T150" s="30">
        <v>75451</v>
      </c>
      <c r="U150" s="30">
        <v>75143</v>
      </c>
      <c r="V150" s="30">
        <v>74157</v>
      </c>
      <c r="W150" s="30">
        <v>74217</v>
      </c>
      <c r="X150" s="30">
        <v>74105</v>
      </c>
      <c r="Y150" s="30">
        <v>73783</v>
      </c>
      <c r="Z150" s="30">
        <v>74473</v>
      </c>
      <c r="AA150" s="30">
        <v>74988</v>
      </c>
      <c r="AB150" s="30">
        <v>75880</v>
      </c>
      <c r="AC150" s="30">
        <v>76751</v>
      </c>
      <c r="AD150" s="30">
        <v>76922</v>
      </c>
      <c r="AE150" s="30">
        <v>78062</v>
      </c>
      <c r="AF150" s="30" t="s">
        <v>449</v>
      </c>
      <c r="AG150" s="30" t="s">
        <v>449</v>
      </c>
      <c r="AH150" s="30" t="s">
        <v>449</v>
      </c>
      <c r="AI150" s="30" t="s">
        <v>449</v>
      </c>
      <c r="AJ150" s="30" t="s">
        <v>449</v>
      </c>
      <c r="AK150" s="30" t="s">
        <v>449</v>
      </c>
    </row>
    <row r="151" spans="1:37" x14ac:dyDescent="0.25">
      <c r="A151" s="30" t="s">
        <v>198</v>
      </c>
      <c r="B151" s="30">
        <v>210</v>
      </c>
      <c r="C151" s="30">
        <v>208</v>
      </c>
      <c r="D151" s="30">
        <v>205</v>
      </c>
      <c r="E151" s="30">
        <v>204</v>
      </c>
      <c r="F151" s="30">
        <v>212</v>
      </c>
      <c r="G151" s="30">
        <v>219</v>
      </c>
      <c r="H151" s="30">
        <v>218</v>
      </c>
      <c r="I151" s="30">
        <v>217</v>
      </c>
      <c r="J151" s="30">
        <v>204</v>
      </c>
      <c r="K151" s="30">
        <v>207</v>
      </c>
      <c r="L151" s="30">
        <v>203</v>
      </c>
      <c r="M151" s="30">
        <v>204</v>
      </c>
      <c r="N151" s="30">
        <v>205</v>
      </c>
      <c r="O151" s="30">
        <v>207</v>
      </c>
      <c r="P151" s="30">
        <v>206</v>
      </c>
      <c r="Q151" s="30">
        <v>207</v>
      </c>
      <c r="R151" s="30">
        <v>213</v>
      </c>
      <c r="S151" s="30">
        <v>217</v>
      </c>
      <c r="T151" s="30">
        <v>219</v>
      </c>
      <c r="U151" s="30">
        <v>221</v>
      </c>
      <c r="V151" s="30">
        <v>208</v>
      </c>
      <c r="W151" s="30">
        <v>207</v>
      </c>
      <c r="X151" s="30">
        <v>203</v>
      </c>
      <c r="Y151" s="30">
        <v>205</v>
      </c>
      <c r="Z151" s="30">
        <v>208</v>
      </c>
      <c r="AA151" s="30">
        <v>209</v>
      </c>
      <c r="AB151" s="30">
        <v>212</v>
      </c>
      <c r="AC151" s="30">
        <v>211</v>
      </c>
      <c r="AD151" s="30">
        <v>211</v>
      </c>
      <c r="AE151" s="30">
        <v>216</v>
      </c>
      <c r="AF151" s="30" t="s">
        <v>449</v>
      </c>
      <c r="AG151" s="30" t="s">
        <v>449</v>
      </c>
      <c r="AH151" s="30" t="s">
        <v>449</v>
      </c>
      <c r="AI151" s="30" t="s">
        <v>449</v>
      </c>
      <c r="AJ151" s="30" t="s">
        <v>449</v>
      </c>
      <c r="AK151" s="30" t="s">
        <v>449</v>
      </c>
    </row>
    <row r="152" spans="1:37" x14ac:dyDescent="0.25">
      <c r="A152" s="30" t="s">
        <v>199</v>
      </c>
      <c r="B152" s="30">
        <v>363</v>
      </c>
      <c r="C152" s="30">
        <v>366</v>
      </c>
      <c r="D152" s="30">
        <v>365</v>
      </c>
      <c r="E152" s="30">
        <v>360</v>
      </c>
      <c r="F152" s="30">
        <v>361</v>
      </c>
      <c r="G152" s="30">
        <v>363</v>
      </c>
      <c r="H152" s="30">
        <v>361</v>
      </c>
      <c r="I152" s="30">
        <v>361</v>
      </c>
      <c r="J152" s="30">
        <v>343</v>
      </c>
      <c r="K152" s="30">
        <v>351</v>
      </c>
      <c r="L152" s="30">
        <v>352</v>
      </c>
      <c r="M152" s="30">
        <v>357</v>
      </c>
      <c r="N152" s="30">
        <v>360</v>
      </c>
      <c r="O152" s="30">
        <v>362</v>
      </c>
      <c r="P152" s="30">
        <v>365</v>
      </c>
      <c r="Q152" s="30">
        <v>358</v>
      </c>
      <c r="R152" s="30">
        <v>358</v>
      </c>
      <c r="S152" s="30">
        <v>361</v>
      </c>
      <c r="T152" s="30">
        <v>366</v>
      </c>
      <c r="U152" s="30">
        <v>365</v>
      </c>
      <c r="V152" s="30">
        <v>352</v>
      </c>
      <c r="W152" s="30">
        <v>354</v>
      </c>
      <c r="X152" s="30">
        <v>349</v>
      </c>
      <c r="Y152" s="30">
        <v>350</v>
      </c>
      <c r="Z152" s="30">
        <v>354</v>
      </c>
      <c r="AA152" s="30">
        <v>357</v>
      </c>
      <c r="AB152" s="30">
        <v>364</v>
      </c>
      <c r="AC152" s="30">
        <v>358</v>
      </c>
      <c r="AD152" s="30">
        <v>358</v>
      </c>
      <c r="AE152" s="30">
        <v>366</v>
      </c>
      <c r="AF152" s="30" t="s">
        <v>449</v>
      </c>
      <c r="AG152" s="30" t="s">
        <v>449</v>
      </c>
      <c r="AH152" s="30" t="s">
        <v>449</v>
      </c>
      <c r="AI152" s="30" t="s">
        <v>449</v>
      </c>
      <c r="AJ152" s="30" t="s">
        <v>449</v>
      </c>
      <c r="AK152" s="30" t="s">
        <v>449</v>
      </c>
    </row>
    <row r="153" spans="1:37" x14ac:dyDescent="0.25">
      <c r="A153" s="30" t="s">
        <v>200</v>
      </c>
      <c r="B153" s="30">
        <v>10504</v>
      </c>
      <c r="C153" s="30">
        <v>10523</v>
      </c>
      <c r="D153" s="30">
        <v>10530</v>
      </c>
      <c r="E153" s="30">
        <v>10540</v>
      </c>
      <c r="F153" s="30">
        <v>10543</v>
      </c>
      <c r="G153" s="30">
        <v>10688</v>
      </c>
      <c r="H153" s="30">
        <v>10712</v>
      </c>
      <c r="I153" s="30">
        <v>10673</v>
      </c>
      <c r="J153" s="30">
        <v>10485</v>
      </c>
      <c r="K153" s="30">
        <v>10615</v>
      </c>
      <c r="L153" s="30">
        <v>10661</v>
      </c>
      <c r="M153" s="30">
        <v>10624</v>
      </c>
      <c r="N153" s="30">
        <v>10586</v>
      </c>
      <c r="O153" s="30">
        <v>10648</v>
      </c>
      <c r="P153" s="30">
        <v>10658</v>
      </c>
      <c r="Q153" s="30">
        <v>10650</v>
      </c>
      <c r="R153" s="30">
        <v>10634</v>
      </c>
      <c r="S153" s="30">
        <v>10782</v>
      </c>
      <c r="T153" s="30">
        <v>10806</v>
      </c>
      <c r="U153" s="30">
        <v>10783</v>
      </c>
      <c r="V153" s="30">
        <v>10626</v>
      </c>
      <c r="W153" s="30">
        <v>10691</v>
      </c>
      <c r="X153" s="30">
        <v>10723</v>
      </c>
      <c r="Y153" s="30">
        <v>10704</v>
      </c>
      <c r="Z153" s="30">
        <v>10751</v>
      </c>
      <c r="AA153" s="30">
        <v>10841</v>
      </c>
      <c r="AB153" s="30">
        <v>10975</v>
      </c>
      <c r="AC153" s="30">
        <v>10990</v>
      </c>
      <c r="AD153" s="30">
        <v>10991</v>
      </c>
      <c r="AE153" s="30">
        <v>11131</v>
      </c>
      <c r="AF153" s="30" t="s">
        <v>449</v>
      </c>
      <c r="AG153" s="30" t="s">
        <v>449</v>
      </c>
      <c r="AH153" s="30" t="s">
        <v>449</v>
      </c>
      <c r="AI153" s="30" t="s">
        <v>449</v>
      </c>
      <c r="AJ153" s="30" t="s">
        <v>449</v>
      </c>
      <c r="AK153" s="30" t="s">
        <v>449</v>
      </c>
    </row>
    <row r="154" spans="1:37" x14ac:dyDescent="0.25">
      <c r="A154" s="30" t="s">
        <v>201</v>
      </c>
      <c r="B154" s="30">
        <v>1079</v>
      </c>
      <c r="C154" s="30">
        <v>1081</v>
      </c>
      <c r="D154" s="30">
        <v>1065</v>
      </c>
      <c r="E154" s="30">
        <v>1054</v>
      </c>
      <c r="F154" s="30">
        <v>1058</v>
      </c>
      <c r="G154" s="30">
        <v>1093</v>
      </c>
      <c r="H154" s="30">
        <v>1131</v>
      </c>
      <c r="I154" s="30">
        <v>1119</v>
      </c>
      <c r="J154" s="30">
        <v>1055</v>
      </c>
      <c r="K154" s="30">
        <v>1053</v>
      </c>
      <c r="L154" s="30">
        <v>1060</v>
      </c>
      <c r="M154" s="30">
        <v>1057</v>
      </c>
      <c r="N154" s="30">
        <v>1061</v>
      </c>
      <c r="O154" s="30">
        <v>1063</v>
      </c>
      <c r="P154" s="30">
        <v>1064</v>
      </c>
      <c r="Q154" s="30">
        <v>1045</v>
      </c>
      <c r="R154" s="30">
        <v>1041</v>
      </c>
      <c r="S154" s="30">
        <v>1077</v>
      </c>
      <c r="T154" s="30">
        <v>1079</v>
      </c>
      <c r="U154" s="30">
        <v>1072</v>
      </c>
      <c r="V154" s="30">
        <v>1028</v>
      </c>
      <c r="W154" s="30">
        <v>1026</v>
      </c>
      <c r="X154" s="30">
        <v>1030</v>
      </c>
      <c r="Y154" s="30">
        <v>1032</v>
      </c>
      <c r="Z154" s="30">
        <v>1054</v>
      </c>
      <c r="AA154" s="30">
        <v>1056</v>
      </c>
      <c r="AB154" s="30">
        <v>1065</v>
      </c>
      <c r="AC154" s="30">
        <v>1047</v>
      </c>
      <c r="AD154" s="30">
        <v>1048</v>
      </c>
      <c r="AE154" s="30">
        <v>1079</v>
      </c>
      <c r="AF154" s="30" t="s">
        <v>449</v>
      </c>
      <c r="AG154" s="30" t="s">
        <v>449</v>
      </c>
      <c r="AH154" s="30" t="s">
        <v>449</v>
      </c>
      <c r="AI154" s="30" t="s">
        <v>449</v>
      </c>
      <c r="AJ154" s="30" t="s">
        <v>449</v>
      </c>
      <c r="AK154" s="30" t="s">
        <v>449</v>
      </c>
    </row>
    <row r="155" spans="1:37" x14ac:dyDescent="0.25">
      <c r="A155" s="30" t="s">
        <v>202</v>
      </c>
      <c r="B155" s="30">
        <v>6033</v>
      </c>
      <c r="C155" s="30">
        <v>6024</v>
      </c>
      <c r="D155" s="30">
        <v>6021</v>
      </c>
      <c r="E155" s="30">
        <v>6006</v>
      </c>
      <c r="F155" s="30">
        <v>6004</v>
      </c>
      <c r="G155" s="30">
        <v>6082</v>
      </c>
      <c r="H155" s="30">
        <v>6101</v>
      </c>
      <c r="I155" s="30">
        <v>6082</v>
      </c>
      <c r="J155" s="30">
        <v>5991</v>
      </c>
      <c r="K155" s="30">
        <v>6031</v>
      </c>
      <c r="L155" s="30">
        <v>6056</v>
      </c>
      <c r="M155" s="30">
        <v>6033</v>
      </c>
      <c r="N155" s="30">
        <v>6046</v>
      </c>
      <c r="O155" s="30">
        <v>6050</v>
      </c>
      <c r="P155" s="30">
        <v>6056</v>
      </c>
      <c r="Q155" s="30">
        <v>6039</v>
      </c>
      <c r="R155" s="30">
        <v>6007</v>
      </c>
      <c r="S155" s="30">
        <v>6087</v>
      </c>
      <c r="T155" s="30">
        <v>6111</v>
      </c>
      <c r="U155" s="30">
        <v>6079</v>
      </c>
      <c r="V155" s="30">
        <v>6011</v>
      </c>
      <c r="W155" s="30">
        <v>6033</v>
      </c>
      <c r="X155" s="30">
        <v>6061</v>
      </c>
      <c r="Y155" s="30">
        <v>6050</v>
      </c>
      <c r="Z155" s="30">
        <v>6108</v>
      </c>
      <c r="AA155" s="30">
        <v>6171</v>
      </c>
      <c r="AB155" s="30">
        <v>6234</v>
      </c>
      <c r="AC155" s="30">
        <v>6242</v>
      </c>
      <c r="AD155" s="30">
        <v>6230</v>
      </c>
      <c r="AE155" s="30">
        <v>6304</v>
      </c>
      <c r="AF155" s="30" t="s">
        <v>449</v>
      </c>
      <c r="AG155" s="30" t="s">
        <v>449</v>
      </c>
      <c r="AH155" s="30" t="s">
        <v>449</v>
      </c>
      <c r="AI155" s="30" t="s">
        <v>449</v>
      </c>
      <c r="AJ155" s="30" t="s">
        <v>449</v>
      </c>
      <c r="AK155" s="30" t="s">
        <v>449</v>
      </c>
    </row>
    <row r="156" spans="1:37" x14ac:dyDescent="0.25">
      <c r="A156" s="30" t="s">
        <v>203</v>
      </c>
      <c r="B156" s="30">
        <v>10084</v>
      </c>
      <c r="C156" s="30">
        <v>10105</v>
      </c>
      <c r="D156" s="30">
        <v>10108</v>
      </c>
      <c r="E156" s="30">
        <v>10101</v>
      </c>
      <c r="F156" s="30">
        <v>10111</v>
      </c>
      <c r="G156" s="30">
        <v>10223</v>
      </c>
      <c r="H156" s="30">
        <v>10098</v>
      </c>
      <c r="I156" s="30">
        <v>10114</v>
      </c>
      <c r="J156" s="30">
        <v>10069</v>
      </c>
      <c r="K156" s="30">
        <v>10138</v>
      </c>
      <c r="L156" s="30">
        <v>10184</v>
      </c>
      <c r="M156" s="30">
        <v>10167</v>
      </c>
      <c r="N156" s="30">
        <v>10103</v>
      </c>
      <c r="O156" s="30">
        <v>10137</v>
      </c>
      <c r="P156" s="30">
        <v>10155</v>
      </c>
      <c r="Q156" s="30">
        <v>10149</v>
      </c>
      <c r="R156" s="30">
        <v>10139</v>
      </c>
      <c r="S156" s="30">
        <v>10243</v>
      </c>
      <c r="T156" s="30">
        <v>10140</v>
      </c>
      <c r="U156" s="30">
        <v>10125</v>
      </c>
      <c r="V156" s="30">
        <v>10103</v>
      </c>
      <c r="W156" s="30">
        <v>10147</v>
      </c>
      <c r="X156" s="30">
        <v>10197</v>
      </c>
      <c r="Y156" s="30">
        <v>10122</v>
      </c>
      <c r="Z156" s="30">
        <v>10161</v>
      </c>
      <c r="AA156" s="30">
        <v>10262</v>
      </c>
      <c r="AB156" s="30">
        <v>10366</v>
      </c>
      <c r="AC156" s="30">
        <v>10408</v>
      </c>
      <c r="AD156" s="30">
        <v>10393</v>
      </c>
      <c r="AE156" s="30">
        <v>10459</v>
      </c>
      <c r="AF156" s="30" t="s">
        <v>449</v>
      </c>
      <c r="AG156" s="30" t="s">
        <v>449</v>
      </c>
      <c r="AH156" s="30" t="s">
        <v>449</v>
      </c>
      <c r="AI156" s="30" t="s">
        <v>449</v>
      </c>
      <c r="AJ156" s="30" t="s">
        <v>449</v>
      </c>
      <c r="AK156" s="30" t="s">
        <v>449</v>
      </c>
    </row>
    <row r="157" spans="1:37" x14ac:dyDescent="0.25">
      <c r="A157" s="30" t="s">
        <v>204</v>
      </c>
      <c r="B157" s="30">
        <v>1599</v>
      </c>
      <c r="C157" s="30">
        <v>1606</v>
      </c>
      <c r="D157" s="30">
        <v>1602</v>
      </c>
      <c r="E157" s="30">
        <v>1590</v>
      </c>
      <c r="F157" s="30">
        <v>1590</v>
      </c>
      <c r="G157" s="30">
        <v>1596</v>
      </c>
      <c r="H157" s="30">
        <v>1573</v>
      </c>
      <c r="I157" s="30">
        <v>1573</v>
      </c>
      <c r="J157" s="30">
        <v>1559</v>
      </c>
      <c r="K157" s="30">
        <v>1576</v>
      </c>
      <c r="L157" s="30">
        <v>1585</v>
      </c>
      <c r="M157" s="30">
        <v>1592</v>
      </c>
      <c r="N157" s="30">
        <v>1594</v>
      </c>
      <c r="O157" s="30">
        <v>1601</v>
      </c>
      <c r="P157" s="30">
        <v>1603</v>
      </c>
      <c r="Q157" s="30">
        <v>1577</v>
      </c>
      <c r="R157" s="30">
        <v>1576</v>
      </c>
      <c r="S157" s="30">
        <v>1593</v>
      </c>
      <c r="T157" s="30">
        <v>1583</v>
      </c>
      <c r="U157" s="30">
        <v>1574</v>
      </c>
      <c r="V157" s="30">
        <v>1566</v>
      </c>
      <c r="W157" s="30">
        <v>1575</v>
      </c>
      <c r="X157" s="30">
        <v>1582</v>
      </c>
      <c r="Y157" s="30">
        <v>1577</v>
      </c>
      <c r="Z157" s="30">
        <v>1587</v>
      </c>
      <c r="AA157" s="30">
        <v>1602</v>
      </c>
      <c r="AB157" s="30">
        <v>1630</v>
      </c>
      <c r="AC157" s="30">
        <v>1626</v>
      </c>
      <c r="AD157" s="30">
        <v>1628</v>
      </c>
      <c r="AE157" s="30">
        <v>1631</v>
      </c>
      <c r="AF157" s="30" t="s">
        <v>449</v>
      </c>
      <c r="AG157" s="30" t="s">
        <v>449</v>
      </c>
      <c r="AH157" s="30" t="s">
        <v>449</v>
      </c>
      <c r="AI157" s="30" t="s">
        <v>449</v>
      </c>
      <c r="AJ157" s="30" t="s">
        <v>449</v>
      </c>
      <c r="AK157" s="30" t="s">
        <v>449</v>
      </c>
    </row>
    <row r="158" spans="1:37" x14ac:dyDescent="0.25">
      <c r="A158" s="30" t="s">
        <v>205</v>
      </c>
      <c r="B158" s="30">
        <v>7377</v>
      </c>
      <c r="C158" s="30">
        <v>7368</v>
      </c>
      <c r="D158" s="30">
        <v>7398</v>
      </c>
      <c r="E158" s="30">
        <v>7387</v>
      </c>
      <c r="F158" s="30">
        <v>7410</v>
      </c>
      <c r="G158" s="30">
        <v>7529</v>
      </c>
      <c r="H158" s="30">
        <v>7513</v>
      </c>
      <c r="I158" s="30">
        <v>7486</v>
      </c>
      <c r="J158" s="30">
        <v>7319</v>
      </c>
      <c r="K158" s="30">
        <v>7351</v>
      </c>
      <c r="L158" s="30">
        <v>7387</v>
      </c>
      <c r="M158" s="30">
        <v>7403</v>
      </c>
      <c r="N158" s="30">
        <v>7407</v>
      </c>
      <c r="O158" s="30">
        <v>7406</v>
      </c>
      <c r="P158" s="30">
        <v>7434</v>
      </c>
      <c r="Q158" s="30">
        <v>7377</v>
      </c>
      <c r="R158" s="30">
        <v>7358</v>
      </c>
      <c r="S158" s="30">
        <v>7492</v>
      </c>
      <c r="T158" s="30">
        <v>7496</v>
      </c>
      <c r="U158" s="30">
        <v>7483</v>
      </c>
      <c r="V158" s="30">
        <v>7326</v>
      </c>
      <c r="W158" s="30">
        <v>7343</v>
      </c>
      <c r="X158" s="30">
        <v>7356</v>
      </c>
      <c r="Y158" s="30">
        <v>7344</v>
      </c>
      <c r="Z158" s="30">
        <v>7429</v>
      </c>
      <c r="AA158" s="30">
        <v>7478</v>
      </c>
      <c r="AB158" s="30">
        <v>7561</v>
      </c>
      <c r="AC158" s="30">
        <v>7563</v>
      </c>
      <c r="AD158" s="30">
        <v>7544</v>
      </c>
      <c r="AE158" s="30">
        <v>7667</v>
      </c>
      <c r="AF158" s="30" t="s">
        <v>449</v>
      </c>
      <c r="AG158" s="30" t="s">
        <v>449</v>
      </c>
      <c r="AH158" s="30" t="s">
        <v>449</v>
      </c>
      <c r="AI158" s="30" t="s">
        <v>449</v>
      </c>
      <c r="AJ158" s="30" t="s">
        <v>449</v>
      </c>
      <c r="AK158" s="30" t="s">
        <v>449</v>
      </c>
    </row>
    <row r="159" spans="1:37" x14ac:dyDescent="0.25">
      <c r="A159" s="30" t="s">
        <v>206</v>
      </c>
      <c r="B159" s="30">
        <v>16288</v>
      </c>
      <c r="C159" s="30">
        <v>16413</v>
      </c>
      <c r="D159" s="30">
        <v>16349</v>
      </c>
      <c r="E159" s="30">
        <v>16316</v>
      </c>
      <c r="F159" s="30">
        <v>16314</v>
      </c>
      <c r="G159" s="30">
        <v>16459</v>
      </c>
      <c r="H159" s="30">
        <v>16373</v>
      </c>
      <c r="I159" s="30">
        <v>16306</v>
      </c>
      <c r="J159" s="30">
        <v>16222</v>
      </c>
      <c r="K159" s="30">
        <v>16303</v>
      </c>
      <c r="L159" s="30">
        <v>16301</v>
      </c>
      <c r="M159" s="30">
        <v>16324</v>
      </c>
      <c r="N159" s="30">
        <v>16245</v>
      </c>
      <c r="O159" s="30">
        <v>16335</v>
      </c>
      <c r="P159" s="30">
        <v>16358</v>
      </c>
      <c r="Q159" s="30">
        <v>16223</v>
      </c>
      <c r="R159" s="30">
        <v>16106</v>
      </c>
      <c r="S159" s="30">
        <v>16187</v>
      </c>
      <c r="T159" s="30">
        <v>16160</v>
      </c>
      <c r="U159" s="30">
        <v>16082</v>
      </c>
      <c r="V159" s="30">
        <v>16057</v>
      </c>
      <c r="W159" s="30">
        <v>16095</v>
      </c>
      <c r="X159" s="30">
        <v>16085</v>
      </c>
      <c r="Y159" s="30">
        <v>16075</v>
      </c>
      <c r="Z159" s="30">
        <v>16121</v>
      </c>
      <c r="AA159" s="30">
        <v>16471</v>
      </c>
      <c r="AB159" s="30">
        <v>16540</v>
      </c>
      <c r="AC159" s="30">
        <v>16723</v>
      </c>
      <c r="AD159" s="30">
        <v>16605</v>
      </c>
      <c r="AE159" s="30">
        <v>16572</v>
      </c>
      <c r="AF159" s="30" t="s">
        <v>449</v>
      </c>
      <c r="AG159" s="30" t="s">
        <v>449</v>
      </c>
      <c r="AH159" s="30" t="s">
        <v>449</v>
      </c>
      <c r="AI159" s="30" t="s">
        <v>449</v>
      </c>
      <c r="AJ159" s="30" t="s">
        <v>449</v>
      </c>
      <c r="AK159" s="30" t="s">
        <v>449</v>
      </c>
    </row>
    <row r="160" spans="1:37" x14ac:dyDescent="0.25">
      <c r="A160" s="30" t="s">
        <v>207</v>
      </c>
      <c r="B160" s="30">
        <v>3054</v>
      </c>
      <c r="C160" s="30">
        <v>3052</v>
      </c>
      <c r="D160" s="30">
        <v>3072</v>
      </c>
      <c r="E160" s="30">
        <v>3048</v>
      </c>
      <c r="F160" s="30">
        <v>3056</v>
      </c>
      <c r="G160" s="30">
        <v>3111</v>
      </c>
      <c r="H160" s="30">
        <v>3098</v>
      </c>
      <c r="I160" s="30">
        <v>3093</v>
      </c>
      <c r="J160" s="30">
        <v>3052</v>
      </c>
      <c r="K160" s="30">
        <v>3063</v>
      </c>
      <c r="L160" s="30">
        <v>3080</v>
      </c>
      <c r="M160" s="30">
        <v>3077</v>
      </c>
      <c r="N160" s="30">
        <v>3079</v>
      </c>
      <c r="O160" s="30">
        <v>3069</v>
      </c>
      <c r="P160" s="30">
        <v>3072</v>
      </c>
      <c r="Q160" s="30">
        <v>3056</v>
      </c>
      <c r="R160" s="30">
        <v>3052</v>
      </c>
      <c r="S160" s="30">
        <v>3110</v>
      </c>
      <c r="T160" s="30">
        <v>3095</v>
      </c>
      <c r="U160" s="30">
        <v>3088</v>
      </c>
      <c r="V160" s="30">
        <v>3048</v>
      </c>
      <c r="W160" s="30">
        <v>3060</v>
      </c>
      <c r="X160" s="30">
        <v>3076</v>
      </c>
      <c r="Y160" s="30">
        <v>3067</v>
      </c>
      <c r="Z160" s="30">
        <v>3100</v>
      </c>
      <c r="AA160" s="30">
        <v>3128</v>
      </c>
      <c r="AB160" s="30">
        <v>3154</v>
      </c>
      <c r="AC160" s="30">
        <v>3164</v>
      </c>
      <c r="AD160" s="30">
        <v>3153</v>
      </c>
      <c r="AE160" s="30">
        <v>3195</v>
      </c>
      <c r="AF160" s="30" t="s">
        <v>449</v>
      </c>
      <c r="AG160" s="30" t="s">
        <v>449</v>
      </c>
      <c r="AH160" s="30" t="s">
        <v>449</v>
      </c>
      <c r="AI160" s="30" t="s">
        <v>449</v>
      </c>
      <c r="AJ160" s="30" t="s">
        <v>449</v>
      </c>
      <c r="AK160" s="30" t="s">
        <v>449</v>
      </c>
    </row>
    <row r="161" spans="1:37" x14ac:dyDescent="0.25">
      <c r="A161" s="30" t="s">
        <v>208</v>
      </c>
      <c r="B161" s="30">
        <v>8112</v>
      </c>
      <c r="C161" s="30">
        <v>8092</v>
      </c>
      <c r="D161" s="30">
        <v>8135</v>
      </c>
      <c r="E161" s="30">
        <v>8140</v>
      </c>
      <c r="F161" s="30">
        <v>8159</v>
      </c>
      <c r="G161" s="30">
        <v>8308</v>
      </c>
      <c r="H161" s="30">
        <v>8276</v>
      </c>
      <c r="I161" s="30">
        <v>8255</v>
      </c>
      <c r="J161" s="30">
        <v>8138</v>
      </c>
      <c r="K161" s="30">
        <v>8169</v>
      </c>
      <c r="L161" s="30">
        <v>8210</v>
      </c>
      <c r="M161" s="30">
        <v>8191</v>
      </c>
      <c r="N161" s="30">
        <v>8171</v>
      </c>
      <c r="O161" s="30">
        <v>8155</v>
      </c>
      <c r="P161" s="30">
        <v>8164</v>
      </c>
      <c r="Q161" s="30">
        <v>8160</v>
      </c>
      <c r="R161" s="30">
        <v>8137</v>
      </c>
      <c r="S161" s="30">
        <v>8276</v>
      </c>
      <c r="T161" s="30">
        <v>8243</v>
      </c>
      <c r="U161" s="30">
        <v>8217</v>
      </c>
      <c r="V161" s="30">
        <v>8109</v>
      </c>
      <c r="W161" s="30">
        <v>8145</v>
      </c>
      <c r="X161" s="30">
        <v>8191</v>
      </c>
      <c r="Y161" s="30">
        <v>8155</v>
      </c>
      <c r="Z161" s="30">
        <v>8243</v>
      </c>
      <c r="AA161" s="30">
        <v>8299</v>
      </c>
      <c r="AB161" s="30">
        <v>8373</v>
      </c>
      <c r="AC161" s="30">
        <v>8414</v>
      </c>
      <c r="AD161" s="30">
        <v>8387</v>
      </c>
      <c r="AE161" s="30">
        <v>8507</v>
      </c>
      <c r="AF161" s="30" t="s">
        <v>449</v>
      </c>
      <c r="AG161" s="30" t="s">
        <v>449</v>
      </c>
      <c r="AH161" s="30" t="s">
        <v>449</v>
      </c>
      <c r="AI161" s="30" t="s">
        <v>449</v>
      </c>
      <c r="AJ161" s="30" t="s">
        <v>449</v>
      </c>
      <c r="AK161" s="30" t="s">
        <v>449</v>
      </c>
    </row>
    <row r="162" spans="1:37" x14ac:dyDescent="0.25">
      <c r="A162" s="30" t="s">
        <v>209</v>
      </c>
      <c r="B162" s="30">
        <v>2512</v>
      </c>
      <c r="C162" s="30">
        <v>2509</v>
      </c>
      <c r="D162" s="30">
        <v>2513</v>
      </c>
      <c r="E162" s="30">
        <v>2505</v>
      </c>
      <c r="F162" s="30">
        <v>2504</v>
      </c>
      <c r="G162" s="30">
        <v>2525</v>
      </c>
      <c r="H162" s="30">
        <v>2500</v>
      </c>
      <c r="I162" s="30">
        <v>2500</v>
      </c>
      <c r="J162" s="30">
        <v>2468</v>
      </c>
      <c r="K162" s="30">
        <v>2492</v>
      </c>
      <c r="L162" s="30">
        <v>2509</v>
      </c>
      <c r="M162" s="30">
        <v>2494</v>
      </c>
      <c r="N162" s="30">
        <v>2493</v>
      </c>
      <c r="O162" s="30">
        <v>2511</v>
      </c>
      <c r="P162" s="30">
        <v>2502</v>
      </c>
      <c r="Q162" s="30">
        <v>2487</v>
      </c>
      <c r="R162" s="30">
        <v>2484</v>
      </c>
      <c r="S162" s="30">
        <v>2513</v>
      </c>
      <c r="T162" s="30">
        <v>2496</v>
      </c>
      <c r="U162" s="30">
        <v>2488</v>
      </c>
      <c r="V162" s="30">
        <v>2471</v>
      </c>
      <c r="W162" s="30">
        <v>2487</v>
      </c>
      <c r="X162" s="30">
        <v>2499</v>
      </c>
      <c r="Y162" s="30">
        <v>2480</v>
      </c>
      <c r="Z162" s="30">
        <v>2496</v>
      </c>
      <c r="AA162" s="30">
        <v>2523</v>
      </c>
      <c r="AB162" s="30">
        <v>2554</v>
      </c>
      <c r="AC162" s="30">
        <v>2548</v>
      </c>
      <c r="AD162" s="30">
        <v>2536</v>
      </c>
      <c r="AE162" s="30">
        <v>2555</v>
      </c>
      <c r="AF162" s="30" t="s">
        <v>449</v>
      </c>
      <c r="AG162" s="30" t="s">
        <v>449</v>
      </c>
      <c r="AH162" s="30" t="s">
        <v>449</v>
      </c>
      <c r="AI162" s="30" t="s">
        <v>449</v>
      </c>
      <c r="AJ162" s="30" t="s">
        <v>449</v>
      </c>
      <c r="AK162" s="30" t="s">
        <v>449</v>
      </c>
    </row>
    <row r="163" spans="1:37" x14ac:dyDescent="0.25">
      <c r="A163" s="30" t="s">
        <v>210</v>
      </c>
      <c r="B163" s="30">
        <v>10571</v>
      </c>
      <c r="C163" s="30">
        <v>10552</v>
      </c>
      <c r="D163" s="30">
        <v>10578</v>
      </c>
      <c r="E163" s="30">
        <v>10523</v>
      </c>
      <c r="F163" s="30">
        <v>10532</v>
      </c>
      <c r="G163" s="30">
        <v>10720</v>
      </c>
      <c r="H163" s="30">
        <v>10734</v>
      </c>
      <c r="I163" s="30">
        <v>10713</v>
      </c>
      <c r="J163" s="30">
        <v>10425</v>
      </c>
      <c r="K163" s="30">
        <v>10467</v>
      </c>
      <c r="L163" s="30">
        <v>10515</v>
      </c>
      <c r="M163" s="30">
        <v>10600</v>
      </c>
      <c r="N163" s="30">
        <v>10648</v>
      </c>
      <c r="O163" s="30">
        <v>10646</v>
      </c>
      <c r="P163" s="30">
        <v>10645</v>
      </c>
      <c r="Q163" s="30">
        <v>10520</v>
      </c>
      <c r="R163" s="30">
        <v>10482</v>
      </c>
      <c r="S163" s="30">
        <v>10675</v>
      </c>
      <c r="T163" s="30">
        <v>10686</v>
      </c>
      <c r="U163" s="30">
        <v>10654</v>
      </c>
      <c r="V163" s="30">
        <v>10424</v>
      </c>
      <c r="W163" s="30">
        <v>10451</v>
      </c>
      <c r="X163" s="30">
        <v>10471</v>
      </c>
      <c r="Y163" s="30">
        <v>10476</v>
      </c>
      <c r="Z163" s="30">
        <v>10651</v>
      </c>
      <c r="AA163" s="30">
        <v>10719</v>
      </c>
      <c r="AB163" s="30">
        <v>10829</v>
      </c>
      <c r="AC163" s="30">
        <v>10815</v>
      </c>
      <c r="AD163" s="30">
        <v>10735</v>
      </c>
      <c r="AE163" s="30">
        <v>10900</v>
      </c>
      <c r="AF163" s="30" t="s">
        <v>449</v>
      </c>
      <c r="AG163" s="30" t="s">
        <v>449</v>
      </c>
      <c r="AH163" s="30" t="s">
        <v>449</v>
      </c>
      <c r="AI163" s="30" t="s">
        <v>449</v>
      </c>
      <c r="AJ163" s="30" t="s">
        <v>449</v>
      </c>
      <c r="AK163" s="30" t="s">
        <v>449</v>
      </c>
    </row>
    <row r="164" spans="1:37" x14ac:dyDescent="0.25">
      <c r="A164" s="30" t="s">
        <v>211</v>
      </c>
      <c r="B164" s="30">
        <v>5931</v>
      </c>
      <c r="C164" s="30">
        <v>5940</v>
      </c>
      <c r="D164" s="30">
        <v>5921</v>
      </c>
      <c r="E164" s="30">
        <v>5882</v>
      </c>
      <c r="F164" s="30">
        <v>5893</v>
      </c>
      <c r="G164" s="30">
        <v>5958</v>
      </c>
      <c r="H164" s="30">
        <v>5981</v>
      </c>
      <c r="I164" s="30">
        <v>5962</v>
      </c>
      <c r="J164" s="30">
        <v>5834</v>
      </c>
      <c r="K164" s="30">
        <v>5894</v>
      </c>
      <c r="L164" s="30">
        <v>5931</v>
      </c>
      <c r="M164" s="30">
        <v>5931</v>
      </c>
      <c r="N164" s="30">
        <v>5942</v>
      </c>
      <c r="O164" s="30">
        <v>5963</v>
      </c>
      <c r="P164" s="30">
        <v>5966</v>
      </c>
      <c r="Q164" s="30">
        <v>5925</v>
      </c>
      <c r="R164" s="30">
        <v>5912</v>
      </c>
      <c r="S164" s="30">
        <v>6005</v>
      </c>
      <c r="T164" s="30">
        <v>6041</v>
      </c>
      <c r="U164" s="30">
        <v>6010</v>
      </c>
      <c r="V164" s="30">
        <v>5893</v>
      </c>
      <c r="W164" s="30">
        <v>5915</v>
      </c>
      <c r="X164" s="30">
        <v>5938</v>
      </c>
      <c r="Y164" s="30">
        <v>5931</v>
      </c>
      <c r="Z164" s="30">
        <v>5986</v>
      </c>
      <c r="AA164" s="30">
        <v>6056</v>
      </c>
      <c r="AB164" s="30">
        <v>6120</v>
      </c>
      <c r="AC164" s="30">
        <v>6111</v>
      </c>
      <c r="AD164" s="30">
        <v>6110</v>
      </c>
      <c r="AE164" s="30">
        <v>6188</v>
      </c>
      <c r="AF164" s="30" t="s">
        <v>449</v>
      </c>
      <c r="AG164" s="30" t="s">
        <v>449</v>
      </c>
      <c r="AH164" s="30" t="s">
        <v>449</v>
      </c>
      <c r="AI164" s="30" t="s">
        <v>449</v>
      </c>
      <c r="AJ164" s="30" t="s">
        <v>449</v>
      </c>
      <c r="AK164" s="30" t="s">
        <v>449</v>
      </c>
    </row>
    <row r="165" spans="1:37" x14ac:dyDescent="0.25">
      <c r="A165" s="30" t="s">
        <v>212</v>
      </c>
      <c r="B165" s="30">
        <v>1168</v>
      </c>
      <c r="C165" s="30">
        <v>1183</v>
      </c>
      <c r="D165" s="30">
        <v>1184</v>
      </c>
      <c r="E165" s="30">
        <v>1176</v>
      </c>
      <c r="F165" s="30">
        <v>1172</v>
      </c>
      <c r="G165" s="30">
        <v>1178</v>
      </c>
      <c r="H165" s="30">
        <v>1172</v>
      </c>
      <c r="I165" s="30">
        <v>1173</v>
      </c>
      <c r="J165" s="30">
        <v>1166</v>
      </c>
      <c r="K165" s="30">
        <v>1179</v>
      </c>
      <c r="L165" s="30">
        <v>1181</v>
      </c>
      <c r="M165" s="30">
        <v>1175</v>
      </c>
      <c r="N165" s="30">
        <v>1171</v>
      </c>
      <c r="O165" s="30">
        <v>1183</v>
      </c>
      <c r="P165" s="30">
        <v>1187</v>
      </c>
      <c r="Q165" s="30">
        <v>1171</v>
      </c>
      <c r="R165" s="30">
        <v>1159</v>
      </c>
      <c r="S165" s="30">
        <v>1160</v>
      </c>
      <c r="T165" s="30">
        <v>1155</v>
      </c>
      <c r="U165" s="30">
        <v>1154</v>
      </c>
      <c r="V165" s="30">
        <v>1155</v>
      </c>
      <c r="W165" s="30">
        <v>1169</v>
      </c>
      <c r="X165" s="30">
        <v>1169</v>
      </c>
      <c r="Y165" s="30">
        <v>1168</v>
      </c>
      <c r="Z165" s="30">
        <v>1160</v>
      </c>
      <c r="AA165" s="30">
        <v>1185</v>
      </c>
      <c r="AB165" s="30">
        <v>1201</v>
      </c>
      <c r="AC165" s="30">
        <v>1203</v>
      </c>
      <c r="AD165" s="30">
        <v>1189</v>
      </c>
      <c r="AE165" s="30">
        <v>1190</v>
      </c>
      <c r="AF165" s="30" t="s">
        <v>449</v>
      </c>
      <c r="AG165" s="30" t="s">
        <v>449</v>
      </c>
      <c r="AH165" s="30" t="s">
        <v>449</v>
      </c>
      <c r="AI165" s="30" t="s">
        <v>449</v>
      </c>
      <c r="AJ165" s="30" t="s">
        <v>449</v>
      </c>
      <c r="AK165" s="30" t="s">
        <v>449</v>
      </c>
    </row>
    <row r="166" spans="1:37" x14ac:dyDescent="0.25">
      <c r="A166" s="30" t="s">
        <v>213</v>
      </c>
      <c r="B166" s="30">
        <v>7616</v>
      </c>
      <c r="C166" s="30">
        <v>7621</v>
      </c>
      <c r="D166" s="30">
        <v>7610</v>
      </c>
      <c r="E166" s="30">
        <v>7607</v>
      </c>
      <c r="F166" s="30">
        <v>7606</v>
      </c>
      <c r="G166" s="30">
        <v>7687</v>
      </c>
      <c r="H166" s="30">
        <v>7718</v>
      </c>
      <c r="I166" s="30">
        <v>7717</v>
      </c>
      <c r="J166" s="30">
        <v>7489</v>
      </c>
      <c r="K166" s="30">
        <v>7593</v>
      </c>
      <c r="L166" s="30">
        <v>7621</v>
      </c>
      <c r="M166" s="30">
        <v>7634</v>
      </c>
      <c r="N166" s="30">
        <v>7640</v>
      </c>
      <c r="O166" s="30">
        <v>7692</v>
      </c>
      <c r="P166" s="30">
        <v>7704</v>
      </c>
      <c r="Q166" s="30">
        <v>7644</v>
      </c>
      <c r="R166" s="30">
        <v>7624</v>
      </c>
      <c r="S166" s="30">
        <v>7742</v>
      </c>
      <c r="T166" s="30">
        <v>7809</v>
      </c>
      <c r="U166" s="30">
        <v>7806</v>
      </c>
      <c r="V166" s="30">
        <v>7618</v>
      </c>
      <c r="W166" s="30">
        <v>7660</v>
      </c>
      <c r="X166" s="30">
        <v>7660</v>
      </c>
      <c r="Y166" s="30">
        <v>7661</v>
      </c>
      <c r="Z166" s="30">
        <v>7712</v>
      </c>
      <c r="AA166" s="30">
        <v>7788</v>
      </c>
      <c r="AB166" s="30">
        <v>7885</v>
      </c>
      <c r="AC166" s="30">
        <v>7848</v>
      </c>
      <c r="AD166" s="30">
        <v>7846</v>
      </c>
      <c r="AE166" s="30">
        <v>7963</v>
      </c>
      <c r="AF166" s="30" t="s">
        <v>449</v>
      </c>
      <c r="AG166" s="30" t="s">
        <v>449</v>
      </c>
      <c r="AH166" s="30" t="s">
        <v>449</v>
      </c>
      <c r="AI166" s="30" t="s">
        <v>449</v>
      </c>
      <c r="AJ166" s="30" t="s">
        <v>449</v>
      </c>
      <c r="AK166" s="30" t="s">
        <v>449</v>
      </c>
    </row>
    <row r="167" spans="1:37" x14ac:dyDescent="0.25">
      <c r="A167" s="30" t="s">
        <v>214</v>
      </c>
      <c r="B167" s="30">
        <v>6954</v>
      </c>
      <c r="C167" s="30">
        <v>6968</v>
      </c>
      <c r="D167" s="30">
        <v>6963</v>
      </c>
      <c r="E167" s="30">
        <v>6935</v>
      </c>
      <c r="F167" s="30">
        <v>6929</v>
      </c>
      <c r="G167" s="30">
        <v>7009</v>
      </c>
      <c r="H167" s="30">
        <v>7004</v>
      </c>
      <c r="I167" s="30">
        <v>6989</v>
      </c>
      <c r="J167" s="30">
        <v>6896</v>
      </c>
      <c r="K167" s="30">
        <v>6960</v>
      </c>
      <c r="L167" s="30">
        <v>6992</v>
      </c>
      <c r="M167" s="30">
        <v>6958</v>
      </c>
      <c r="N167" s="30">
        <v>6982</v>
      </c>
      <c r="O167" s="30">
        <v>6997</v>
      </c>
      <c r="P167" s="30">
        <v>7000</v>
      </c>
      <c r="Q167" s="30">
        <v>6988</v>
      </c>
      <c r="R167" s="30">
        <v>6945</v>
      </c>
      <c r="S167" s="30">
        <v>7035</v>
      </c>
      <c r="T167" s="30">
        <v>7048</v>
      </c>
      <c r="U167" s="30">
        <v>7026</v>
      </c>
      <c r="V167" s="30">
        <v>6936</v>
      </c>
      <c r="W167" s="30">
        <v>6977</v>
      </c>
      <c r="X167" s="30">
        <v>7013</v>
      </c>
      <c r="Y167" s="30">
        <v>7009</v>
      </c>
      <c r="Z167" s="30">
        <v>7082</v>
      </c>
      <c r="AA167" s="30">
        <v>7131</v>
      </c>
      <c r="AB167" s="30">
        <v>7215</v>
      </c>
      <c r="AC167" s="30">
        <v>7219</v>
      </c>
      <c r="AD167" s="30">
        <v>7199</v>
      </c>
      <c r="AE167" s="30">
        <v>7264</v>
      </c>
      <c r="AF167" s="30" t="s">
        <v>449</v>
      </c>
      <c r="AG167" s="30" t="s">
        <v>449</v>
      </c>
      <c r="AH167" s="30" t="s">
        <v>449</v>
      </c>
      <c r="AI167" s="30" t="s">
        <v>449</v>
      </c>
      <c r="AJ167" s="30" t="s">
        <v>449</v>
      </c>
      <c r="AK167" s="30" t="s">
        <v>449</v>
      </c>
    </row>
    <row r="168" spans="1:37" x14ac:dyDescent="0.25">
      <c r="A168" s="30" t="s">
        <v>215</v>
      </c>
      <c r="B168" s="30">
        <v>6302</v>
      </c>
      <c r="C168" s="30">
        <v>6299</v>
      </c>
      <c r="D168" s="30">
        <v>6306</v>
      </c>
      <c r="E168" s="30">
        <v>6283</v>
      </c>
      <c r="F168" s="30">
        <v>6306</v>
      </c>
      <c r="G168" s="30">
        <v>6378</v>
      </c>
      <c r="H168" s="30">
        <v>6386</v>
      </c>
      <c r="I168" s="30">
        <v>6388</v>
      </c>
      <c r="J168" s="30">
        <v>6254</v>
      </c>
      <c r="K168" s="30">
        <v>6298</v>
      </c>
      <c r="L168" s="30">
        <v>6320</v>
      </c>
      <c r="M168" s="30">
        <v>6326</v>
      </c>
      <c r="N168" s="30">
        <v>6323</v>
      </c>
      <c r="O168" s="30">
        <v>6326</v>
      </c>
      <c r="P168" s="30">
        <v>6361</v>
      </c>
      <c r="Q168" s="30">
        <v>6341</v>
      </c>
      <c r="R168" s="30">
        <v>6341</v>
      </c>
      <c r="S168" s="30">
        <v>6435</v>
      </c>
      <c r="T168" s="30">
        <v>6430</v>
      </c>
      <c r="U168" s="30">
        <v>6425</v>
      </c>
      <c r="V168" s="30">
        <v>6335</v>
      </c>
      <c r="W168" s="30">
        <v>6329</v>
      </c>
      <c r="X168" s="30">
        <v>6343</v>
      </c>
      <c r="Y168" s="30">
        <v>6320</v>
      </c>
      <c r="Z168" s="30">
        <v>6383</v>
      </c>
      <c r="AA168" s="30">
        <v>6433</v>
      </c>
      <c r="AB168" s="30">
        <v>6511</v>
      </c>
      <c r="AC168" s="30">
        <v>6508</v>
      </c>
      <c r="AD168" s="30">
        <v>6526</v>
      </c>
      <c r="AE168" s="30">
        <v>6572</v>
      </c>
      <c r="AF168" s="30" t="s">
        <v>449</v>
      </c>
      <c r="AG168" s="30" t="s">
        <v>449</v>
      </c>
      <c r="AH168" s="30" t="s">
        <v>449</v>
      </c>
      <c r="AI168" s="30" t="s">
        <v>449</v>
      </c>
      <c r="AJ168" s="30" t="s">
        <v>449</v>
      </c>
      <c r="AK168" s="30" t="s">
        <v>449</v>
      </c>
    </row>
    <row r="169" spans="1:37" x14ac:dyDescent="0.25">
      <c r="A169" s="30" t="s">
        <v>216</v>
      </c>
      <c r="B169" s="30">
        <v>3906</v>
      </c>
      <c r="C169" s="30">
        <v>3919</v>
      </c>
      <c r="D169" s="30">
        <v>3929</v>
      </c>
      <c r="E169" s="30">
        <v>3911</v>
      </c>
      <c r="F169" s="30">
        <v>3913</v>
      </c>
      <c r="G169" s="30">
        <v>3951</v>
      </c>
      <c r="H169" s="30">
        <v>3906</v>
      </c>
      <c r="I169" s="30">
        <v>3911</v>
      </c>
      <c r="J169" s="30">
        <v>3878</v>
      </c>
      <c r="K169" s="30">
        <v>3909</v>
      </c>
      <c r="L169" s="30">
        <v>3928</v>
      </c>
      <c r="M169" s="30">
        <v>3934</v>
      </c>
      <c r="N169" s="30">
        <v>3916</v>
      </c>
      <c r="O169" s="30">
        <v>3931</v>
      </c>
      <c r="P169" s="30">
        <v>3931</v>
      </c>
      <c r="Q169" s="30">
        <v>3914</v>
      </c>
      <c r="R169" s="30">
        <v>3909</v>
      </c>
      <c r="S169" s="30">
        <v>3944</v>
      </c>
      <c r="T169" s="30">
        <v>3911</v>
      </c>
      <c r="U169" s="30">
        <v>3903</v>
      </c>
      <c r="V169" s="30">
        <v>3889</v>
      </c>
      <c r="W169" s="30">
        <v>3911</v>
      </c>
      <c r="X169" s="30">
        <v>3930</v>
      </c>
      <c r="Y169" s="30">
        <v>3914</v>
      </c>
      <c r="Z169" s="30">
        <v>3947</v>
      </c>
      <c r="AA169" s="30">
        <v>3978</v>
      </c>
      <c r="AB169" s="30">
        <v>4026</v>
      </c>
      <c r="AC169" s="30">
        <v>4037</v>
      </c>
      <c r="AD169" s="30">
        <v>4029</v>
      </c>
      <c r="AE169" s="30">
        <v>4046</v>
      </c>
      <c r="AF169" s="30" t="s">
        <v>449</v>
      </c>
      <c r="AG169" s="30" t="s">
        <v>449</v>
      </c>
      <c r="AH169" s="30" t="s">
        <v>449</v>
      </c>
      <c r="AI169" s="30" t="s">
        <v>449</v>
      </c>
      <c r="AJ169" s="30" t="s">
        <v>449</v>
      </c>
      <c r="AK169" s="30" t="s">
        <v>449</v>
      </c>
    </row>
    <row r="170" spans="1:37" x14ac:dyDescent="0.25">
      <c r="A170" s="30" t="s">
        <v>217</v>
      </c>
      <c r="B170" s="30">
        <v>1761</v>
      </c>
      <c r="C170" s="30">
        <v>1764</v>
      </c>
      <c r="D170" s="30">
        <v>1757</v>
      </c>
      <c r="E170" s="30">
        <v>1728</v>
      </c>
      <c r="F170" s="30">
        <v>1752</v>
      </c>
      <c r="G170" s="30">
        <v>1807</v>
      </c>
      <c r="H170" s="30">
        <v>1851</v>
      </c>
      <c r="I170" s="30">
        <v>1840</v>
      </c>
      <c r="J170" s="30">
        <v>1757</v>
      </c>
      <c r="K170" s="30">
        <v>1743</v>
      </c>
      <c r="L170" s="30">
        <v>1747</v>
      </c>
      <c r="M170" s="30">
        <v>1752</v>
      </c>
      <c r="N170" s="30">
        <v>1747</v>
      </c>
      <c r="O170" s="30">
        <v>1742</v>
      </c>
      <c r="P170" s="30">
        <v>1725</v>
      </c>
      <c r="Q170" s="30">
        <v>1701</v>
      </c>
      <c r="R170" s="30">
        <v>1716</v>
      </c>
      <c r="S170" s="30">
        <v>1784</v>
      </c>
      <c r="T170" s="30">
        <v>1800</v>
      </c>
      <c r="U170" s="30">
        <v>1790</v>
      </c>
      <c r="V170" s="30">
        <v>1724</v>
      </c>
      <c r="W170" s="30">
        <v>1711</v>
      </c>
      <c r="X170" s="30">
        <v>1714</v>
      </c>
      <c r="Y170" s="30">
        <v>1720</v>
      </c>
      <c r="Z170" s="30">
        <v>1737</v>
      </c>
      <c r="AA170" s="30">
        <v>1759</v>
      </c>
      <c r="AB170" s="30">
        <v>1767</v>
      </c>
      <c r="AC170" s="30">
        <v>1755</v>
      </c>
      <c r="AD170" s="30">
        <v>1766</v>
      </c>
      <c r="AE170" s="30">
        <v>1820</v>
      </c>
      <c r="AF170" s="30" t="s">
        <v>449</v>
      </c>
      <c r="AG170" s="30" t="s">
        <v>449</v>
      </c>
      <c r="AH170" s="30" t="s">
        <v>449</v>
      </c>
      <c r="AI170" s="30" t="s">
        <v>449</v>
      </c>
      <c r="AJ170" s="30" t="s">
        <v>449</v>
      </c>
      <c r="AK170" s="30" t="s">
        <v>449</v>
      </c>
    </row>
    <row r="171" spans="1:37" x14ac:dyDescent="0.25">
      <c r="A171" s="30" t="s">
        <v>218</v>
      </c>
      <c r="B171" s="30">
        <v>35988</v>
      </c>
      <c r="C171" s="30">
        <v>35900</v>
      </c>
      <c r="D171" s="30">
        <v>35854</v>
      </c>
      <c r="E171" s="30">
        <v>35503</v>
      </c>
      <c r="F171" s="30">
        <v>35727</v>
      </c>
      <c r="G171" s="30">
        <v>36246</v>
      </c>
      <c r="H171" s="30">
        <v>36316</v>
      </c>
      <c r="I171" s="30">
        <v>36281</v>
      </c>
      <c r="J171" s="30">
        <v>35804</v>
      </c>
      <c r="K171" s="30">
        <v>35958</v>
      </c>
      <c r="L171" s="30">
        <v>35968</v>
      </c>
      <c r="M171" s="30">
        <v>36036</v>
      </c>
      <c r="N171" s="30">
        <v>36091</v>
      </c>
      <c r="O171" s="30">
        <v>35976</v>
      </c>
      <c r="P171" s="30">
        <v>35997</v>
      </c>
      <c r="Q171" s="30">
        <v>35611</v>
      </c>
      <c r="R171" s="30">
        <v>35568</v>
      </c>
      <c r="S171" s="30">
        <v>36037</v>
      </c>
      <c r="T171" s="30">
        <v>35849</v>
      </c>
      <c r="U171" s="30">
        <v>35680</v>
      </c>
      <c r="V171" s="30">
        <v>35325</v>
      </c>
      <c r="W171" s="30">
        <v>35173</v>
      </c>
      <c r="X171" s="30">
        <v>35260</v>
      </c>
      <c r="Y171" s="30">
        <v>35038</v>
      </c>
      <c r="Z171" s="30">
        <v>35619</v>
      </c>
      <c r="AA171" s="30">
        <v>36131</v>
      </c>
      <c r="AB171" s="30">
        <v>36452</v>
      </c>
      <c r="AC171" s="30">
        <v>36652</v>
      </c>
      <c r="AD171" s="30">
        <v>36730</v>
      </c>
      <c r="AE171" s="30">
        <v>36791</v>
      </c>
      <c r="AF171" s="30" t="s">
        <v>449</v>
      </c>
      <c r="AG171" s="30" t="s">
        <v>449</v>
      </c>
      <c r="AH171" s="30" t="s">
        <v>449</v>
      </c>
      <c r="AI171" s="30" t="s">
        <v>449</v>
      </c>
      <c r="AJ171" s="30" t="s">
        <v>449</v>
      </c>
      <c r="AK171" s="30" t="s">
        <v>449</v>
      </c>
    </row>
    <row r="172" spans="1:37" x14ac:dyDescent="0.25">
      <c r="A172" s="30" t="s">
        <v>219</v>
      </c>
      <c r="B172" s="30">
        <v>95062</v>
      </c>
      <c r="C172" s="30">
        <v>94943</v>
      </c>
      <c r="D172" s="30">
        <v>94971</v>
      </c>
      <c r="E172" s="30">
        <v>94468</v>
      </c>
      <c r="F172" s="30">
        <v>94994</v>
      </c>
      <c r="G172" s="30">
        <v>96381</v>
      </c>
      <c r="H172" s="30">
        <v>96592</v>
      </c>
      <c r="I172" s="30">
        <v>96408</v>
      </c>
      <c r="J172" s="30">
        <v>94977</v>
      </c>
      <c r="K172" s="30">
        <v>95791</v>
      </c>
      <c r="L172" s="30">
        <v>95770</v>
      </c>
      <c r="M172" s="30">
        <v>95755</v>
      </c>
      <c r="N172" s="30">
        <v>95689</v>
      </c>
      <c r="O172" s="30">
        <v>95583</v>
      </c>
      <c r="P172" s="30">
        <v>95725</v>
      </c>
      <c r="Q172" s="30">
        <v>95270</v>
      </c>
      <c r="R172" s="30">
        <v>95326</v>
      </c>
      <c r="S172" s="30">
        <v>96592</v>
      </c>
      <c r="T172" s="30">
        <v>96439</v>
      </c>
      <c r="U172" s="30">
        <v>95901</v>
      </c>
      <c r="V172" s="30">
        <v>94860</v>
      </c>
      <c r="W172" s="30">
        <v>94842</v>
      </c>
      <c r="X172" s="30">
        <v>95134</v>
      </c>
      <c r="Y172" s="30">
        <v>94470</v>
      </c>
      <c r="Z172" s="30">
        <v>95512</v>
      </c>
      <c r="AA172" s="30">
        <v>96274</v>
      </c>
      <c r="AB172" s="30">
        <v>97199</v>
      </c>
      <c r="AC172" s="30">
        <v>97627</v>
      </c>
      <c r="AD172" s="30">
        <v>97712</v>
      </c>
      <c r="AE172" s="30">
        <v>98157</v>
      </c>
      <c r="AF172" s="30" t="s">
        <v>449</v>
      </c>
      <c r="AG172" s="30" t="s">
        <v>449</v>
      </c>
      <c r="AH172" s="30" t="s">
        <v>449</v>
      </c>
      <c r="AI172" s="30" t="s">
        <v>449</v>
      </c>
      <c r="AJ172" s="30" t="s">
        <v>449</v>
      </c>
      <c r="AK172" s="30" t="s">
        <v>449</v>
      </c>
    </row>
    <row r="173" spans="1:37" x14ac:dyDescent="0.25">
      <c r="A173" s="30" t="s">
        <v>220</v>
      </c>
      <c r="B173" s="30">
        <v>77590</v>
      </c>
      <c r="C173" s="30">
        <v>77533</v>
      </c>
      <c r="D173" s="30">
        <v>77468</v>
      </c>
      <c r="E173" s="30">
        <v>76984</v>
      </c>
      <c r="F173" s="30">
        <v>77496</v>
      </c>
      <c r="G173" s="30">
        <v>78630</v>
      </c>
      <c r="H173" s="30">
        <v>78757</v>
      </c>
      <c r="I173" s="30">
        <v>78709</v>
      </c>
      <c r="J173" s="30">
        <v>77469</v>
      </c>
      <c r="K173" s="30">
        <v>78057</v>
      </c>
      <c r="L173" s="30">
        <v>78064</v>
      </c>
      <c r="M173" s="30">
        <v>78100</v>
      </c>
      <c r="N173" s="30">
        <v>78009</v>
      </c>
      <c r="O173" s="30">
        <v>77995</v>
      </c>
      <c r="P173" s="30">
        <v>78064</v>
      </c>
      <c r="Q173" s="30">
        <v>77532</v>
      </c>
      <c r="R173" s="30">
        <v>77565</v>
      </c>
      <c r="S173" s="30">
        <v>78646</v>
      </c>
      <c r="T173" s="30">
        <v>78409</v>
      </c>
      <c r="U173" s="30">
        <v>78017</v>
      </c>
      <c r="V173" s="30">
        <v>77165</v>
      </c>
      <c r="W173" s="30">
        <v>77054</v>
      </c>
      <c r="X173" s="30">
        <v>77267</v>
      </c>
      <c r="Y173" s="30">
        <v>76762</v>
      </c>
      <c r="Z173" s="30">
        <v>77664</v>
      </c>
      <c r="AA173" s="30">
        <v>78545</v>
      </c>
      <c r="AB173" s="30">
        <v>79325</v>
      </c>
      <c r="AC173" s="30">
        <v>79750</v>
      </c>
      <c r="AD173" s="30">
        <v>79853</v>
      </c>
      <c r="AE173" s="30">
        <v>80114</v>
      </c>
      <c r="AF173" s="30" t="s">
        <v>449</v>
      </c>
      <c r="AG173" s="30" t="s">
        <v>449</v>
      </c>
      <c r="AH173" s="30" t="s">
        <v>449</v>
      </c>
      <c r="AI173" s="30" t="s">
        <v>449</v>
      </c>
      <c r="AJ173" s="30" t="s">
        <v>449</v>
      </c>
      <c r="AK173" s="30" t="s">
        <v>449</v>
      </c>
    </row>
    <row r="174" spans="1:37" x14ac:dyDescent="0.25">
      <c r="A174" s="30" t="s">
        <v>221</v>
      </c>
      <c r="B174" s="30">
        <v>3378</v>
      </c>
      <c r="C174" s="30">
        <v>3374</v>
      </c>
      <c r="D174" s="30">
        <v>3345</v>
      </c>
      <c r="E174" s="30">
        <v>3289</v>
      </c>
      <c r="F174" s="30">
        <v>3325</v>
      </c>
      <c r="G174" s="30">
        <v>3430</v>
      </c>
      <c r="H174" s="30">
        <v>3504</v>
      </c>
      <c r="I174" s="30">
        <v>3496</v>
      </c>
      <c r="J174" s="30">
        <v>3332</v>
      </c>
      <c r="K174" s="30">
        <v>3311</v>
      </c>
      <c r="L174" s="30">
        <v>3319</v>
      </c>
      <c r="M174" s="30">
        <v>3331</v>
      </c>
      <c r="N174" s="30">
        <v>3343</v>
      </c>
      <c r="O174" s="30">
        <v>3336</v>
      </c>
      <c r="P174" s="30">
        <v>3318</v>
      </c>
      <c r="Q174" s="30">
        <v>3256</v>
      </c>
      <c r="R174" s="30">
        <v>3288</v>
      </c>
      <c r="S174" s="30">
        <v>3401</v>
      </c>
      <c r="T174" s="30">
        <v>3432</v>
      </c>
      <c r="U174" s="30">
        <v>3424</v>
      </c>
      <c r="V174" s="30">
        <v>3277</v>
      </c>
      <c r="W174" s="30">
        <v>3270</v>
      </c>
      <c r="X174" s="30">
        <v>3280</v>
      </c>
      <c r="Y174" s="30">
        <v>3289</v>
      </c>
      <c r="Z174" s="30">
        <v>3324</v>
      </c>
      <c r="AA174" s="30">
        <v>3352</v>
      </c>
      <c r="AB174" s="30">
        <v>3371</v>
      </c>
      <c r="AC174" s="30">
        <v>3335</v>
      </c>
      <c r="AD174" s="30">
        <v>3354</v>
      </c>
      <c r="AE174" s="30">
        <v>3457</v>
      </c>
      <c r="AF174" s="30" t="s">
        <v>449</v>
      </c>
      <c r="AG174" s="30" t="s">
        <v>449</v>
      </c>
      <c r="AH174" s="30" t="s">
        <v>449</v>
      </c>
      <c r="AI174" s="30" t="s">
        <v>449</v>
      </c>
      <c r="AJ174" s="30" t="s">
        <v>449</v>
      </c>
      <c r="AK174" s="30" t="s">
        <v>449</v>
      </c>
    </row>
    <row r="175" spans="1:37" x14ac:dyDescent="0.25">
      <c r="A175" s="30" t="s">
        <v>222</v>
      </c>
      <c r="B175" s="30">
        <v>6632</v>
      </c>
      <c r="C175" s="30">
        <v>6646</v>
      </c>
      <c r="D175" s="30">
        <v>6631</v>
      </c>
      <c r="E175" s="30">
        <v>6599</v>
      </c>
      <c r="F175" s="30">
        <v>6598</v>
      </c>
      <c r="G175" s="30">
        <v>6675</v>
      </c>
      <c r="H175" s="30">
        <v>6612</v>
      </c>
      <c r="I175" s="30">
        <v>6614</v>
      </c>
      <c r="J175" s="30">
        <v>6506</v>
      </c>
      <c r="K175" s="30">
        <v>6560</v>
      </c>
      <c r="L175" s="30">
        <v>6592</v>
      </c>
      <c r="M175" s="30">
        <v>6632</v>
      </c>
      <c r="N175" s="30">
        <v>6632</v>
      </c>
      <c r="O175" s="30">
        <v>6666</v>
      </c>
      <c r="P175" s="30">
        <v>6686</v>
      </c>
      <c r="Q175" s="30">
        <v>6608</v>
      </c>
      <c r="R175" s="30">
        <v>6614</v>
      </c>
      <c r="S175" s="30">
        <v>6704</v>
      </c>
      <c r="T175" s="30">
        <v>6689</v>
      </c>
      <c r="U175" s="30">
        <v>6679</v>
      </c>
      <c r="V175" s="30">
        <v>6591</v>
      </c>
      <c r="W175" s="30">
        <v>6590</v>
      </c>
      <c r="X175" s="30">
        <v>6598</v>
      </c>
      <c r="Y175" s="30">
        <v>6566</v>
      </c>
      <c r="Z175" s="30">
        <v>6634</v>
      </c>
      <c r="AA175" s="30">
        <v>6709</v>
      </c>
      <c r="AB175" s="30">
        <v>6788</v>
      </c>
      <c r="AC175" s="30">
        <v>6761</v>
      </c>
      <c r="AD175" s="30">
        <v>6772</v>
      </c>
      <c r="AE175" s="30">
        <v>6803</v>
      </c>
      <c r="AF175" s="30" t="s">
        <v>449</v>
      </c>
      <c r="AG175" s="30" t="s">
        <v>449</v>
      </c>
      <c r="AH175" s="30" t="s">
        <v>449</v>
      </c>
      <c r="AI175" s="30" t="s">
        <v>449</v>
      </c>
      <c r="AJ175" s="30" t="s">
        <v>449</v>
      </c>
      <c r="AK175" s="30" t="s">
        <v>449</v>
      </c>
    </row>
    <row r="176" spans="1:37" x14ac:dyDescent="0.25">
      <c r="A176" s="30" t="s">
        <v>223</v>
      </c>
      <c r="B176" s="30">
        <v>1897</v>
      </c>
      <c r="C176" s="30">
        <v>1878</v>
      </c>
      <c r="D176" s="30">
        <v>1870</v>
      </c>
      <c r="E176" s="30">
        <v>1858</v>
      </c>
      <c r="F176" s="30">
        <v>1877</v>
      </c>
      <c r="G176" s="30">
        <v>1921</v>
      </c>
      <c r="H176" s="30">
        <v>1953</v>
      </c>
      <c r="I176" s="30">
        <v>1941</v>
      </c>
      <c r="J176" s="30">
        <v>1871</v>
      </c>
      <c r="K176" s="30">
        <v>1871</v>
      </c>
      <c r="L176" s="30">
        <v>1877</v>
      </c>
      <c r="M176" s="30">
        <v>1858</v>
      </c>
      <c r="N176" s="30">
        <v>1862</v>
      </c>
      <c r="O176" s="30">
        <v>1848</v>
      </c>
      <c r="P176" s="30">
        <v>1836</v>
      </c>
      <c r="Q176" s="30">
        <v>1827</v>
      </c>
      <c r="R176" s="30">
        <v>1834</v>
      </c>
      <c r="S176" s="30">
        <v>1902</v>
      </c>
      <c r="T176" s="30">
        <v>1906</v>
      </c>
      <c r="U176" s="30">
        <v>1888</v>
      </c>
      <c r="V176" s="30">
        <v>1833</v>
      </c>
      <c r="W176" s="30">
        <v>1832</v>
      </c>
      <c r="X176" s="30">
        <v>1834</v>
      </c>
      <c r="Y176" s="30">
        <v>1834</v>
      </c>
      <c r="Z176" s="30">
        <v>1841</v>
      </c>
      <c r="AA176" s="30">
        <v>1853</v>
      </c>
      <c r="AB176" s="30">
        <v>1862</v>
      </c>
      <c r="AC176" s="30">
        <v>1849</v>
      </c>
      <c r="AD176" s="30">
        <v>1868</v>
      </c>
      <c r="AE176" s="30">
        <v>1928</v>
      </c>
      <c r="AF176" s="30" t="s">
        <v>449</v>
      </c>
      <c r="AG176" s="30" t="s">
        <v>449</v>
      </c>
      <c r="AH176" s="30" t="s">
        <v>449</v>
      </c>
      <c r="AI176" s="30" t="s">
        <v>449</v>
      </c>
      <c r="AJ176" s="30" t="s">
        <v>449</v>
      </c>
      <c r="AK176" s="30" t="s">
        <v>449</v>
      </c>
    </row>
    <row r="177" spans="1:37" x14ac:dyDescent="0.25">
      <c r="A177" s="30" t="s">
        <v>224</v>
      </c>
      <c r="B177" s="30">
        <v>21869</v>
      </c>
      <c r="C177" s="30">
        <v>21944</v>
      </c>
      <c r="D177" s="30">
        <v>21907</v>
      </c>
      <c r="E177" s="30">
        <v>21809</v>
      </c>
      <c r="F177" s="30">
        <v>21827</v>
      </c>
      <c r="G177" s="30">
        <v>22015</v>
      </c>
      <c r="H177" s="30">
        <v>21873</v>
      </c>
      <c r="I177" s="30">
        <v>21804</v>
      </c>
      <c r="J177" s="30">
        <v>21651</v>
      </c>
      <c r="K177" s="30">
        <v>21765</v>
      </c>
      <c r="L177" s="30">
        <v>21900</v>
      </c>
      <c r="M177" s="30">
        <v>21909</v>
      </c>
      <c r="N177" s="30">
        <v>21914</v>
      </c>
      <c r="O177" s="30">
        <v>21919</v>
      </c>
      <c r="P177" s="30">
        <v>21961</v>
      </c>
      <c r="Q177" s="30">
        <v>21866</v>
      </c>
      <c r="R177" s="30">
        <v>21781</v>
      </c>
      <c r="S177" s="30">
        <v>21951</v>
      </c>
      <c r="T177" s="30">
        <v>21772</v>
      </c>
      <c r="U177" s="30">
        <v>21748</v>
      </c>
      <c r="V177" s="30">
        <v>21608</v>
      </c>
      <c r="W177" s="30">
        <v>21639</v>
      </c>
      <c r="X177" s="30">
        <v>21754</v>
      </c>
      <c r="Y177" s="30">
        <v>21690</v>
      </c>
      <c r="Z177" s="30">
        <v>21870</v>
      </c>
      <c r="AA177" s="30">
        <v>22083</v>
      </c>
      <c r="AB177" s="30">
        <v>22336</v>
      </c>
      <c r="AC177" s="30">
        <v>22406</v>
      </c>
      <c r="AD177" s="30">
        <v>22365</v>
      </c>
      <c r="AE177" s="30">
        <v>22523</v>
      </c>
      <c r="AF177" s="30" t="s">
        <v>449</v>
      </c>
      <c r="AG177" s="30" t="s">
        <v>449</v>
      </c>
      <c r="AH177" s="30" t="s">
        <v>449</v>
      </c>
      <c r="AI177" s="30" t="s">
        <v>449</v>
      </c>
      <c r="AJ177" s="30" t="s">
        <v>449</v>
      </c>
      <c r="AK177" s="30" t="s">
        <v>449</v>
      </c>
    </row>
    <row r="178" spans="1:37" x14ac:dyDescent="0.25">
      <c r="A178" s="30" t="s">
        <v>225</v>
      </c>
      <c r="B178" s="30">
        <v>76293</v>
      </c>
      <c r="C178" s="30">
        <v>76488</v>
      </c>
      <c r="D178" s="30">
        <v>76336</v>
      </c>
      <c r="E178" s="30">
        <v>75958</v>
      </c>
      <c r="F178" s="30">
        <v>76072</v>
      </c>
      <c r="G178" s="30">
        <v>76802</v>
      </c>
      <c r="H178" s="30">
        <v>76266</v>
      </c>
      <c r="I178" s="30">
        <v>75959</v>
      </c>
      <c r="J178" s="30">
        <v>75275</v>
      </c>
      <c r="K178" s="30">
        <v>75750</v>
      </c>
      <c r="L178" s="30">
        <v>76223</v>
      </c>
      <c r="M178" s="30">
        <v>76373</v>
      </c>
      <c r="N178" s="30">
        <v>76495</v>
      </c>
      <c r="O178" s="30">
        <v>76566</v>
      </c>
      <c r="P178" s="30">
        <v>76712</v>
      </c>
      <c r="Q178" s="30">
        <v>76164</v>
      </c>
      <c r="R178" s="30">
        <v>75991</v>
      </c>
      <c r="S178" s="30">
        <v>76683</v>
      </c>
      <c r="T178" s="30">
        <v>76157</v>
      </c>
      <c r="U178" s="30">
        <v>76044</v>
      </c>
      <c r="V178" s="30">
        <v>75348</v>
      </c>
      <c r="W178" s="30">
        <v>75363</v>
      </c>
      <c r="X178" s="30">
        <v>75768</v>
      </c>
      <c r="Y178" s="30">
        <v>75591</v>
      </c>
      <c r="Z178" s="30">
        <v>76358</v>
      </c>
      <c r="AA178" s="30">
        <v>77138</v>
      </c>
      <c r="AB178" s="30">
        <v>77992</v>
      </c>
      <c r="AC178" s="30">
        <v>78186</v>
      </c>
      <c r="AD178" s="30">
        <v>78040</v>
      </c>
      <c r="AE178" s="30">
        <v>78606</v>
      </c>
      <c r="AF178" s="30" t="s">
        <v>449</v>
      </c>
      <c r="AG178" s="30" t="s">
        <v>449</v>
      </c>
      <c r="AH178" s="30" t="s">
        <v>449</v>
      </c>
      <c r="AI178" s="30" t="s">
        <v>449</v>
      </c>
      <c r="AJ178" s="30" t="s">
        <v>449</v>
      </c>
      <c r="AK178" s="30" t="s">
        <v>449</v>
      </c>
    </row>
    <row r="179" spans="1:37" x14ac:dyDescent="0.25">
      <c r="A179" s="30" t="s">
        <v>226</v>
      </c>
      <c r="B179" s="30">
        <v>1074</v>
      </c>
      <c r="C179" s="30">
        <v>1078</v>
      </c>
      <c r="D179" s="30">
        <v>1077</v>
      </c>
      <c r="E179" s="30">
        <v>1084</v>
      </c>
      <c r="F179" s="30">
        <v>1082</v>
      </c>
      <c r="G179" s="30">
        <v>1087</v>
      </c>
      <c r="H179" s="30">
        <v>1078</v>
      </c>
      <c r="I179" s="30">
        <v>1074</v>
      </c>
      <c r="J179" s="30">
        <v>1047</v>
      </c>
      <c r="K179" s="30">
        <v>1074</v>
      </c>
      <c r="L179" s="30">
        <v>1078</v>
      </c>
      <c r="M179" s="30">
        <v>1080</v>
      </c>
      <c r="N179" s="30">
        <v>1078</v>
      </c>
      <c r="O179" s="30">
        <v>1081</v>
      </c>
      <c r="P179" s="30">
        <v>1087</v>
      </c>
      <c r="Q179" s="30">
        <v>1078</v>
      </c>
      <c r="R179" s="30">
        <v>1069</v>
      </c>
      <c r="S179" s="30">
        <v>1080</v>
      </c>
      <c r="T179" s="30">
        <v>1084</v>
      </c>
      <c r="U179" s="30">
        <v>1080</v>
      </c>
      <c r="V179" s="30">
        <v>1060</v>
      </c>
      <c r="W179" s="30">
        <v>1072</v>
      </c>
      <c r="X179" s="30">
        <v>1072</v>
      </c>
      <c r="Y179" s="30">
        <v>1068</v>
      </c>
      <c r="Z179" s="30">
        <v>1062</v>
      </c>
      <c r="AA179" s="30">
        <v>1080</v>
      </c>
      <c r="AB179" s="30">
        <v>1096</v>
      </c>
      <c r="AC179" s="30">
        <v>1089</v>
      </c>
      <c r="AD179" s="30">
        <v>1082</v>
      </c>
      <c r="AE179" s="30">
        <v>1099</v>
      </c>
      <c r="AF179" s="30" t="s">
        <v>449</v>
      </c>
      <c r="AG179" s="30" t="s">
        <v>449</v>
      </c>
      <c r="AH179" s="30" t="s">
        <v>449</v>
      </c>
      <c r="AI179" s="30" t="s">
        <v>449</v>
      </c>
      <c r="AJ179" s="30" t="s">
        <v>449</v>
      </c>
      <c r="AK179" s="30" t="s">
        <v>449</v>
      </c>
    </row>
    <row r="180" spans="1:37" x14ac:dyDescent="0.25">
      <c r="A180" s="30" t="s">
        <v>227</v>
      </c>
      <c r="B180" s="30">
        <v>15585</v>
      </c>
      <c r="C180" s="30">
        <v>15569</v>
      </c>
      <c r="D180" s="30">
        <v>15615</v>
      </c>
      <c r="E180" s="30">
        <v>15713</v>
      </c>
      <c r="F180" s="30">
        <v>15749</v>
      </c>
      <c r="G180" s="30">
        <v>15946</v>
      </c>
      <c r="H180" s="30">
        <v>15921</v>
      </c>
      <c r="I180" s="30">
        <v>15855</v>
      </c>
      <c r="J180" s="30">
        <v>15650</v>
      </c>
      <c r="K180" s="30">
        <v>15833</v>
      </c>
      <c r="L180" s="30">
        <v>15915</v>
      </c>
      <c r="M180" s="30">
        <v>15779</v>
      </c>
      <c r="N180" s="30">
        <v>15701</v>
      </c>
      <c r="O180" s="30">
        <v>15732</v>
      </c>
      <c r="P180" s="30">
        <v>15757</v>
      </c>
      <c r="Q180" s="30">
        <v>15806</v>
      </c>
      <c r="R180" s="30">
        <v>15759</v>
      </c>
      <c r="S180" s="30">
        <v>15991</v>
      </c>
      <c r="T180" s="30">
        <v>15970</v>
      </c>
      <c r="U180" s="30">
        <v>15938</v>
      </c>
      <c r="V180" s="30">
        <v>15760</v>
      </c>
      <c r="W180" s="30">
        <v>15909</v>
      </c>
      <c r="X180" s="30">
        <v>15986</v>
      </c>
      <c r="Y180" s="30">
        <v>15920</v>
      </c>
      <c r="Z180" s="30">
        <v>15939</v>
      </c>
      <c r="AA180" s="30">
        <v>16084</v>
      </c>
      <c r="AB180" s="30">
        <v>16263</v>
      </c>
      <c r="AC180" s="30">
        <v>16313</v>
      </c>
      <c r="AD180" s="30">
        <v>16303</v>
      </c>
      <c r="AE180" s="30">
        <v>16535</v>
      </c>
      <c r="AF180" s="30" t="s">
        <v>449</v>
      </c>
      <c r="AG180" s="30" t="s">
        <v>449</v>
      </c>
      <c r="AH180" s="30" t="s">
        <v>449</v>
      </c>
      <c r="AI180" s="30" t="s">
        <v>449</v>
      </c>
      <c r="AJ180" s="30" t="s">
        <v>449</v>
      </c>
      <c r="AK180" s="30" t="s">
        <v>449</v>
      </c>
    </row>
    <row r="181" spans="1:37" x14ac:dyDescent="0.25">
      <c r="A181" s="30" t="s">
        <v>228</v>
      </c>
      <c r="B181" s="30">
        <v>475</v>
      </c>
      <c r="C181" s="30">
        <v>478</v>
      </c>
      <c r="D181" s="30">
        <v>478</v>
      </c>
      <c r="E181" s="30">
        <v>472</v>
      </c>
      <c r="F181" s="30">
        <v>476</v>
      </c>
      <c r="G181" s="30">
        <v>481</v>
      </c>
      <c r="H181" s="30">
        <v>476</v>
      </c>
      <c r="I181" s="30">
        <v>475</v>
      </c>
      <c r="J181" s="30">
        <v>454</v>
      </c>
      <c r="K181" s="30">
        <v>462</v>
      </c>
      <c r="L181" s="30">
        <v>460</v>
      </c>
      <c r="M181" s="30">
        <v>466</v>
      </c>
      <c r="N181" s="30">
        <v>467</v>
      </c>
      <c r="O181" s="30">
        <v>477</v>
      </c>
      <c r="P181" s="30">
        <v>480</v>
      </c>
      <c r="Q181" s="30">
        <v>470</v>
      </c>
      <c r="R181" s="30">
        <v>471</v>
      </c>
      <c r="S181" s="30">
        <v>477</v>
      </c>
      <c r="T181" s="30">
        <v>478</v>
      </c>
      <c r="U181" s="30">
        <v>478</v>
      </c>
      <c r="V181" s="30">
        <v>464</v>
      </c>
      <c r="W181" s="30">
        <v>464</v>
      </c>
      <c r="X181" s="30">
        <v>460</v>
      </c>
      <c r="Y181" s="30">
        <v>463</v>
      </c>
      <c r="Z181" s="30">
        <v>464</v>
      </c>
      <c r="AA181" s="30">
        <v>468</v>
      </c>
      <c r="AB181" s="30">
        <v>477</v>
      </c>
      <c r="AC181" s="30">
        <v>473</v>
      </c>
      <c r="AD181" s="30">
        <v>474</v>
      </c>
      <c r="AE181" s="30">
        <v>480</v>
      </c>
      <c r="AF181" s="30" t="s">
        <v>449</v>
      </c>
      <c r="AG181" s="30" t="s">
        <v>449</v>
      </c>
      <c r="AH181" s="30" t="s">
        <v>449</v>
      </c>
      <c r="AI181" s="30" t="s">
        <v>449</v>
      </c>
      <c r="AJ181" s="30" t="s">
        <v>449</v>
      </c>
      <c r="AK181" s="30" t="s">
        <v>449</v>
      </c>
    </row>
    <row r="182" spans="1:37" x14ac:dyDescent="0.25">
      <c r="A182" s="30" t="s">
        <v>229</v>
      </c>
      <c r="B182" s="30">
        <v>3138</v>
      </c>
      <c r="C182" s="30">
        <v>3123</v>
      </c>
      <c r="D182" s="30">
        <v>3125</v>
      </c>
      <c r="E182" s="30">
        <v>3146</v>
      </c>
      <c r="F182" s="30">
        <v>3151</v>
      </c>
      <c r="G182" s="30">
        <v>3184</v>
      </c>
      <c r="H182" s="30">
        <v>3188</v>
      </c>
      <c r="I182" s="30">
        <v>3173</v>
      </c>
      <c r="J182" s="30">
        <v>3072</v>
      </c>
      <c r="K182" s="30">
        <v>3129</v>
      </c>
      <c r="L182" s="30">
        <v>3138</v>
      </c>
      <c r="M182" s="30">
        <v>3117</v>
      </c>
      <c r="N182" s="30">
        <v>3118</v>
      </c>
      <c r="O182" s="30">
        <v>3130</v>
      </c>
      <c r="P182" s="30">
        <v>3148</v>
      </c>
      <c r="Q182" s="30">
        <v>3143</v>
      </c>
      <c r="R182" s="30">
        <v>3135</v>
      </c>
      <c r="S182" s="30">
        <v>3183</v>
      </c>
      <c r="T182" s="30">
        <v>3211</v>
      </c>
      <c r="U182" s="30">
        <v>3203</v>
      </c>
      <c r="V182" s="30">
        <v>3127</v>
      </c>
      <c r="W182" s="30">
        <v>3152</v>
      </c>
      <c r="X182" s="30">
        <v>3155</v>
      </c>
      <c r="Y182" s="30">
        <v>3145</v>
      </c>
      <c r="Z182" s="30">
        <v>3153</v>
      </c>
      <c r="AA182" s="30">
        <v>3180</v>
      </c>
      <c r="AB182" s="30">
        <v>3232</v>
      </c>
      <c r="AC182" s="30">
        <v>3208</v>
      </c>
      <c r="AD182" s="30">
        <v>3210</v>
      </c>
      <c r="AE182" s="30">
        <v>3284</v>
      </c>
      <c r="AF182" s="30" t="s">
        <v>449</v>
      </c>
      <c r="AG182" s="30" t="s">
        <v>449</v>
      </c>
      <c r="AH182" s="30" t="s">
        <v>449</v>
      </c>
      <c r="AI182" s="30" t="s">
        <v>449</v>
      </c>
      <c r="AJ182" s="30" t="s">
        <v>449</v>
      </c>
      <c r="AK182" s="30" t="s">
        <v>449</v>
      </c>
    </row>
    <row r="183" spans="1:37" x14ac:dyDescent="0.25">
      <c r="A183" s="30" t="s">
        <v>230</v>
      </c>
      <c r="B183" s="30">
        <v>5265</v>
      </c>
      <c r="C183" s="30">
        <v>5263</v>
      </c>
      <c r="D183" s="30">
        <v>5258</v>
      </c>
      <c r="E183" s="30">
        <v>5266</v>
      </c>
      <c r="F183" s="30">
        <v>5285</v>
      </c>
      <c r="G183" s="30">
        <v>5351</v>
      </c>
      <c r="H183" s="30">
        <v>5347</v>
      </c>
      <c r="I183" s="30">
        <v>5335</v>
      </c>
      <c r="J183" s="30">
        <v>5242</v>
      </c>
      <c r="K183" s="30">
        <v>5300</v>
      </c>
      <c r="L183" s="30">
        <v>5332</v>
      </c>
      <c r="M183" s="30">
        <v>5318</v>
      </c>
      <c r="N183" s="30">
        <v>5352</v>
      </c>
      <c r="O183" s="30">
        <v>5362</v>
      </c>
      <c r="P183" s="30">
        <v>5362</v>
      </c>
      <c r="Q183" s="30">
        <v>5340</v>
      </c>
      <c r="R183" s="30">
        <v>5343</v>
      </c>
      <c r="S183" s="30">
        <v>5416</v>
      </c>
      <c r="T183" s="30">
        <v>5447</v>
      </c>
      <c r="U183" s="30">
        <v>5425</v>
      </c>
      <c r="V183" s="30">
        <v>5346</v>
      </c>
      <c r="W183" s="30">
        <v>5364</v>
      </c>
      <c r="X183" s="30">
        <v>5383</v>
      </c>
      <c r="Y183" s="30">
        <v>5384</v>
      </c>
      <c r="Z183" s="30">
        <v>5437</v>
      </c>
      <c r="AA183" s="30">
        <v>5464</v>
      </c>
      <c r="AB183" s="30">
        <v>5526</v>
      </c>
      <c r="AC183" s="30">
        <v>5514</v>
      </c>
      <c r="AD183" s="30">
        <v>5533</v>
      </c>
      <c r="AE183" s="30">
        <v>5580</v>
      </c>
      <c r="AF183" s="30" t="s">
        <v>449</v>
      </c>
      <c r="AG183" s="30" t="s">
        <v>449</v>
      </c>
      <c r="AH183" s="30" t="s">
        <v>449</v>
      </c>
      <c r="AI183" s="30" t="s">
        <v>449</v>
      </c>
      <c r="AJ183" s="30" t="s">
        <v>449</v>
      </c>
      <c r="AK183" s="30" t="s">
        <v>449</v>
      </c>
    </row>
    <row r="184" spans="1:37" x14ac:dyDescent="0.25">
      <c r="A184" s="30" t="s">
        <v>231</v>
      </c>
      <c r="B184" s="30">
        <v>7950</v>
      </c>
      <c r="C184" s="30">
        <v>8004</v>
      </c>
      <c r="D184" s="30">
        <v>7993</v>
      </c>
      <c r="E184" s="30">
        <v>8046</v>
      </c>
      <c r="F184" s="30">
        <v>8033</v>
      </c>
      <c r="G184" s="30">
        <v>8091</v>
      </c>
      <c r="H184" s="30">
        <v>7997</v>
      </c>
      <c r="I184" s="30">
        <v>7980</v>
      </c>
      <c r="J184" s="30">
        <v>7973</v>
      </c>
      <c r="K184" s="30">
        <v>8090</v>
      </c>
      <c r="L184" s="30">
        <v>8103</v>
      </c>
      <c r="M184" s="30">
        <v>8041</v>
      </c>
      <c r="N184" s="30">
        <v>7959</v>
      </c>
      <c r="O184" s="30">
        <v>8020</v>
      </c>
      <c r="P184" s="30">
        <v>8036</v>
      </c>
      <c r="Q184" s="30">
        <v>8083</v>
      </c>
      <c r="R184" s="30">
        <v>8013</v>
      </c>
      <c r="S184" s="30">
        <v>8052</v>
      </c>
      <c r="T184" s="30">
        <v>7990</v>
      </c>
      <c r="U184" s="30">
        <v>7964</v>
      </c>
      <c r="V184" s="30">
        <v>7997</v>
      </c>
      <c r="W184" s="30">
        <v>8070</v>
      </c>
      <c r="X184" s="30">
        <v>8090</v>
      </c>
      <c r="Y184" s="30">
        <v>8054</v>
      </c>
      <c r="Z184" s="30">
        <v>7978</v>
      </c>
      <c r="AA184" s="30">
        <v>8154</v>
      </c>
      <c r="AB184" s="30">
        <v>8210</v>
      </c>
      <c r="AC184" s="30">
        <v>8305</v>
      </c>
      <c r="AD184" s="30">
        <v>8237</v>
      </c>
      <c r="AE184" s="30">
        <v>8234</v>
      </c>
      <c r="AF184" s="30" t="s">
        <v>449</v>
      </c>
      <c r="AG184" s="30" t="s">
        <v>449</v>
      </c>
      <c r="AH184" s="30" t="s">
        <v>449</v>
      </c>
      <c r="AI184" s="30" t="s">
        <v>449</v>
      </c>
      <c r="AJ184" s="30" t="s">
        <v>449</v>
      </c>
      <c r="AK184" s="30" t="s">
        <v>449</v>
      </c>
    </row>
    <row r="185" spans="1:37" x14ac:dyDescent="0.25">
      <c r="A185" s="30" t="s">
        <v>232</v>
      </c>
      <c r="B185" s="30">
        <v>54117</v>
      </c>
      <c r="C185" s="30">
        <v>53912</v>
      </c>
      <c r="D185" s="30">
        <v>53755</v>
      </c>
      <c r="E185" s="30">
        <v>53629</v>
      </c>
      <c r="F185" s="30">
        <v>53847</v>
      </c>
      <c r="G185" s="30">
        <v>54654</v>
      </c>
      <c r="H185" s="30">
        <v>54642</v>
      </c>
      <c r="I185" s="30">
        <v>54355</v>
      </c>
      <c r="J185" s="30">
        <v>53609</v>
      </c>
      <c r="K185" s="30">
        <v>53980</v>
      </c>
      <c r="L185" s="30">
        <v>54321</v>
      </c>
      <c r="M185" s="30">
        <v>54199</v>
      </c>
      <c r="N185" s="30">
        <v>54531</v>
      </c>
      <c r="O185" s="30">
        <v>54418</v>
      </c>
      <c r="P185" s="30">
        <v>54371</v>
      </c>
      <c r="Q185" s="30">
        <v>54204</v>
      </c>
      <c r="R185" s="30">
        <v>54134</v>
      </c>
      <c r="S185" s="30">
        <v>54942</v>
      </c>
      <c r="T185" s="30">
        <v>55090</v>
      </c>
      <c r="U185" s="30">
        <v>54741</v>
      </c>
      <c r="V185" s="30">
        <v>54002</v>
      </c>
      <c r="W185" s="30">
        <v>54013</v>
      </c>
      <c r="X185" s="30">
        <v>54208</v>
      </c>
      <c r="Y185" s="30">
        <v>54223</v>
      </c>
      <c r="Z185" s="30">
        <v>55033</v>
      </c>
      <c r="AA185" s="30">
        <v>55300</v>
      </c>
      <c r="AB185" s="30">
        <v>55765</v>
      </c>
      <c r="AC185" s="30">
        <v>55862</v>
      </c>
      <c r="AD185" s="30">
        <v>55967</v>
      </c>
      <c r="AE185" s="30">
        <v>56345</v>
      </c>
      <c r="AF185" s="30" t="s">
        <v>449</v>
      </c>
      <c r="AG185" s="30" t="s">
        <v>449</v>
      </c>
      <c r="AH185" s="30" t="s">
        <v>449</v>
      </c>
      <c r="AI185" s="30" t="s">
        <v>449</v>
      </c>
      <c r="AJ185" s="30" t="s">
        <v>449</v>
      </c>
      <c r="AK185" s="30" t="s">
        <v>449</v>
      </c>
    </row>
    <row r="186" spans="1:37" x14ac:dyDescent="0.25">
      <c r="A186" s="30" t="s">
        <v>233</v>
      </c>
      <c r="B186" s="30">
        <v>182879</v>
      </c>
      <c r="C186" s="30">
        <v>182582</v>
      </c>
      <c r="D186" s="30">
        <v>182198</v>
      </c>
      <c r="E186" s="30">
        <v>181783</v>
      </c>
      <c r="F186" s="30">
        <v>182396</v>
      </c>
      <c r="G186" s="30">
        <v>185025</v>
      </c>
      <c r="H186" s="30">
        <v>185122</v>
      </c>
      <c r="I186" s="30">
        <v>184473</v>
      </c>
      <c r="J186" s="30">
        <v>181589</v>
      </c>
      <c r="K186" s="30">
        <v>183133</v>
      </c>
      <c r="L186" s="30">
        <v>184062</v>
      </c>
      <c r="M186" s="30">
        <v>183795</v>
      </c>
      <c r="N186" s="30">
        <v>184920</v>
      </c>
      <c r="O186" s="30">
        <v>184933</v>
      </c>
      <c r="P186" s="30">
        <v>184852</v>
      </c>
      <c r="Q186" s="30">
        <v>184304</v>
      </c>
      <c r="R186" s="30">
        <v>184144</v>
      </c>
      <c r="S186" s="30">
        <v>186839</v>
      </c>
      <c r="T186" s="30">
        <v>187630</v>
      </c>
      <c r="U186" s="30">
        <v>186719</v>
      </c>
      <c r="V186" s="30">
        <v>183904</v>
      </c>
      <c r="W186" s="30">
        <v>184250</v>
      </c>
      <c r="X186" s="30">
        <v>184908</v>
      </c>
      <c r="Y186" s="30">
        <v>184955</v>
      </c>
      <c r="Z186" s="30">
        <v>187467</v>
      </c>
      <c r="AA186" s="30">
        <v>188299</v>
      </c>
      <c r="AB186" s="30">
        <v>189970</v>
      </c>
      <c r="AC186" s="30">
        <v>189951</v>
      </c>
      <c r="AD186" s="30">
        <v>190196</v>
      </c>
      <c r="AE186" s="30">
        <v>191641</v>
      </c>
      <c r="AF186" s="30" t="s">
        <v>449</v>
      </c>
      <c r="AG186" s="30" t="s">
        <v>449</v>
      </c>
      <c r="AH186" s="30" t="s">
        <v>449</v>
      </c>
      <c r="AI186" s="30" t="s">
        <v>449</v>
      </c>
      <c r="AJ186" s="30" t="s">
        <v>449</v>
      </c>
      <c r="AK186" s="30" t="s">
        <v>449</v>
      </c>
    </row>
    <row r="187" spans="1:37" x14ac:dyDescent="0.25">
      <c r="A187" s="30" t="s">
        <v>234</v>
      </c>
      <c r="B187" s="30">
        <v>175490</v>
      </c>
      <c r="C187" s="30">
        <v>175239</v>
      </c>
      <c r="D187" s="30">
        <v>174829</v>
      </c>
      <c r="E187" s="30">
        <v>174441</v>
      </c>
      <c r="F187" s="30">
        <v>175056</v>
      </c>
      <c r="G187" s="30">
        <v>177592</v>
      </c>
      <c r="H187" s="30">
        <v>177659</v>
      </c>
      <c r="I187" s="30">
        <v>177057</v>
      </c>
      <c r="J187" s="30">
        <v>174277</v>
      </c>
      <c r="K187" s="30">
        <v>175768</v>
      </c>
      <c r="L187" s="30">
        <v>176656</v>
      </c>
      <c r="M187" s="30">
        <v>176434</v>
      </c>
      <c r="N187" s="30">
        <v>177471</v>
      </c>
      <c r="O187" s="30">
        <v>177501</v>
      </c>
      <c r="P187" s="30">
        <v>177405</v>
      </c>
      <c r="Q187" s="30">
        <v>176847</v>
      </c>
      <c r="R187" s="30">
        <v>176693</v>
      </c>
      <c r="S187" s="30">
        <v>179296</v>
      </c>
      <c r="T187" s="30">
        <v>179994</v>
      </c>
      <c r="U187" s="30">
        <v>179139</v>
      </c>
      <c r="V187" s="30">
        <v>176448</v>
      </c>
      <c r="W187" s="30">
        <v>176757</v>
      </c>
      <c r="X187" s="30">
        <v>177382</v>
      </c>
      <c r="Y187" s="30">
        <v>177453</v>
      </c>
      <c r="Z187" s="30">
        <v>179870</v>
      </c>
      <c r="AA187" s="30">
        <v>180768</v>
      </c>
      <c r="AB187" s="30">
        <v>182411</v>
      </c>
      <c r="AC187" s="30">
        <v>182445</v>
      </c>
      <c r="AD187" s="30">
        <v>182681</v>
      </c>
      <c r="AE187" s="30">
        <v>184028</v>
      </c>
      <c r="AF187" s="30" t="s">
        <v>449</v>
      </c>
      <c r="AG187" s="30" t="s">
        <v>449</v>
      </c>
      <c r="AH187" s="30" t="s">
        <v>449</v>
      </c>
      <c r="AI187" s="30" t="s">
        <v>449</v>
      </c>
      <c r="AJ187" s="30" t="s">
        <v>449</v>
      </c>
      <c r="AK187" s="30" t="s">
        <v>449</v>
      </c>
    </row>
    <row r="188" spans="1:37" x14ac:dyDescent="0.25">
      <c r="A188" s="30" t="s">
        <v>235</v>
      </c>
      <c r="B188" s="30">
        <v>10978</v>
      </c>
      <c r="C188" s="30">
        <v>11082</v>
      </c>
      <c r="D188" s="30">
        <v>11030</v>
      </c>
      <c r="E188" s="30">
        <v>10837</v>
      </c>
      <c r="F188" s="30">
        <v>10761</v>
      </c>
      <c r="G188" s="30">
        <v>10824</v>
      </c>
      <c r="H188" s="30">
        <v>10711</v>
      </c>
      <c r="I188" s="30">
        <v>10652</v>
      </c>
      <c r="J188" s="30">
        <v>10635</v>
      </c>
      <c r="K188" s="30">
        <v>10748</v>
      </c>
      <c r="L188" s="30">
        <v>10790</v>
      </c>
      <c r="M188" s="30">
        <v>10839</v>
      </c>
      <c r="N188" s="30">
        <v>10971</v>
      </c>
      <c r="O188" s="30">
        <v>11051</v>
      </c>
      <c r="P188" s="30">
        <v>11048</v>
      </c>
      <c r="Q188" s="30">
        <v>10836</v>
      </c>
      <c r="R188" s="30">
        <v>10681</v>
      </c>
      <c r="S188" s="30">
        <v>10712</v>
      </c>
      <c r="T188" s="30">
        <v>10670</v>
      </c>
      <c r="U188" s="30">
        <v>10630</v>
      </c>
      <c r="V188" s="30">
        <v>10631</v>
      </c>
      <c r="W188" s="30">
        <v>10711</v>
      </c>
      <c r="X188" s="30">
        <v>10738</v>
      </c>
      <c r="Y188" s="30">
        <v>10779</v>
      </c>
      <c r="Z188" s="30">
        <v>10901</v>
      </c>
      <c r="AA188" s="30">
        <v>11175</v>
      </c>
      <c r="AB188" s="30">
        <v>11188</v>
      </c>
      <c r="AC188" s="30">
        <v>11164</v>
      </c>
      <c r="AD188" s="30">
        <v>11007</v>
      </c>
      <c r="AE188" s="30">
        <v>10949</v>
      </c>
      <c r="AF188" s="30" t="s">
        <v>449</v>
      </c>
      <c r="AG188" s="30" t="s">
        <v>449</v>
      </c>
      <c r="AH188" s="30" t="s">
        <v>449</v>
      </c>
      <c r="AI188" s="30" t="s">
        <v>449</v>
      </c>
      <c r="AJ188" s="30" t="s">
        <v>449</v>
      </c>
      <c r="AK188" s="30" t="s">
        <v>449</v>
      </c>
    </row>
    <row r="189" spans="1:37" x14ac:dyDescent="0.25">
      <c r="A189" s="30" t="s">
        <v>236</v>
      </c>
      <c r="B189" s="30">
        <v>6259</v>
      </c>
      <c r="C189" s="30">
        <v>6253</v>
      </c>
      <c r="D189" s="30">
        <v>6264</v>
      </c>
      <c r="E189" s="30">
        <v>6242</v>
      </c>
      <c r="F189" s="30">
        <v>6255</v>
      </c>
      <c r="G189" s="30">
        <v>6308</v>
      </c>
      <c r="H189" s="30">
        <v>6262</v>
      </c>
      <c r="I189" s="30">
        <v>6238</v>
      </c>
      <c r="J189" s="30">
        <v>6161</v>
      </c>
      <c r="K189" s="30">
        <v>6211</v>
      </c>
      <c r="L189" s="30">
        <v>6243</v>
      </c>
      <c r="M189" s="30">
        <v>6246</v>
      </c>
      <c r="N189" s="30">
        <v>6256</v>
      </c>
      <c r="O189" s="30">
        <v>6280</v>
      </c>
      <c r="P189" s="30">
        <v>6290</v>
      </c>
      <c r="Q189" s="30">
        <v>6258</v>
      </c>
      <c r="R189" s="30">
        <v>6250</v>
      </c>
      <c r="S189" s="30">
        <v>6315</v>
      </c>
      <c r="T189" s="30">
        <v>6284</v>
      </c>
      <c r="U189" s="30">
        <v>6279</v>
      </c>
      <c r="V189" s="30">
        <v>6215</v>
      </c>
      <c r="W189" s="30">
        <v>6219</v>
      </c>
      <c r="X189" s="30">
        <v>6255</v>
      </c>
      <c r="Y189" s="30">
        <v>6236</v>
      </c>
      <c r="Z189" s="30">
        <v>6276</v>
      </c>
      <c r="AA189" s="30">
        <v>6336</v>
      </c>
      <c r="AB189" s="30">
        <v>6412</v>
      </c>
      <c r="AC189" s="30">
        <v>6408</v>
      </c>
      <c r="AD189" s="30">
        <v>6419</v>
      </c>
      <c r="AE189" s="30">
        <v>6494</v>
      </c>
      <c r="AF189" s="30" t="s">
        <v>449</v>
      </c>
      <c r="AG189" s="30" t="s">
        <v>449</v>
      </c>
      <c r="AH189" s="30" t="s">
        <v>449</v>
      </c>
      <c r="AI189" s="30" t="s">
        <v>449</v>
      </c>
      <c r="AJ189" s="30" t="s">
        <v>449</v>
      </c>
      <c r="AK189" s="30" t="s">
        <v>449</v>
      </c>
    </row>
    <row r="190" spans="1:37" x14ac:dyDescent="0.25">
      <c r="A190" s="30" t="s">
        <v>237</v>
      </c>
      <c r="B190" s="30">
        <v>46520</v>
      </c>
      <c r="C190" s="30">
        <v>46322</v>
      </c>
      <c r="D190" s="30">
        <v>46300</v>
      </c>
      <c r="E190" s="30">
        <v>46016</v>
      </c>
      <c r="F190" s="30">
        <v>46148</v>
      </c>
      <c r="G190" s="30">
        <v>47019</v>
      </c>
      <c r="H190" s="30">
        <v>46986</v>
      </c>
      <c r="I190" s="30">
        <v>46847</v>
      </c>
      <c r="J190" s="30">
        <v>46264</v>
      </c>
      <c r="K190" s="30">
        <v>46329</v>
      </c>
      <c r="L190" s="30">
        <v>46523</v>
      </c>
      <c r="M190" s="30">
        <v>46519</v>
      </c>
      <c r="N190" s="30">
        <v>46488</v>
      </c>
      <c r="O190" s="30">
        <v>46556</v>
      </c>
      <c r="P190" s="30">
        <v>46681</v>
      </c>
      <c r="Q190" s="30">
        <v>46388</v>
      </c>
      <c r="R190" s="30">
        <v>46424</v>
      </c>
      <c r="S190" s="30">
        <v>47091</v>
      </c>
      <c r="T190" s="30">
        <v>46842</v>
      </c>
      <c r="U190" s="30">
        <v>46686</v>
      </c>
      <c r="V190" s="30">
        <v>46102</v>
      </c>
      <c r="W190" s="30">
        <v>46101</v>
      </c>
      <c r="X190" s="30">
        <v>46329</v>
      </c>
      <c r="Y190" s="30">
        <v>46221</v>
      </c>
      <c r="Z190" s="30">
        <v>46534</v>
      </c>
      <c r="AA190" s="30">
        <v>46918</v>
      </c>
      <c r="AB190" s="30">
        <v>47372</v>
      </c>
      <c r="AC190" s="30">
        <v>47454</v>
      </c>
      <c r="AD190" s="30">
        <v>47528</v>
      </c>
      <c r="AE190" s="30">
        <v>48108</v>
      </c>
      <c r="AF190" s="30" t="s">
        <v>449</v>
      </c>
      <c r="AG190" s="30" t="s">
        <v>449</v>
      </c>
      <c r="AH190" s="30" t="s">
        <v>449</v>
      </c>
      <c r="AI190" s="30" t="s">
        <v>449</v>
      </c>
      <c r="AJ190" s="30" t="s">
        <v>449</v>
      </c>
      <c r="AK190" s="30" t="s">
        <v>449</v>
      </c>
    </row>
    <row r="191" spans="1:37" x14ac:dyDescent="0.25">
      <c r="A191" s="30" t="s">
        <v>238</v>
      </c>
      <c r="B191" s="30">
        <v>82971</v>
      </c>
      <c r="C191" s="30">
        <v>82624</v>
      </c>
      <c r="D191" s="30">
        <v>82664</v>
      </c>
      <c r="E191" s="30">
        <v>82251</v>
      </c>
      <c r="F191" s="30">
        <v>82501</v>
      </c>
      <c r="G191" s="30">
        <v>83979</v>
      </c>
      <c r="H191" s="30">
        <v>83860</v>
      </c>
      <c r="I191" s="30">
        <v>83662</v>
      </c>
      <c r="J191" s="30">
        <v>82668</v>
      </c>
      <c r="K191" s="30">
        <v>82945</v>
      </c>
      <c r="L191" s="30">
        <v>83304</v>
      </c>
      <c r="M191" s="30">
        <v>83151</v>
      </c>
      <c r="N191" s="30">
        <v>83021</v>
      </c>
      <c r="O191" s="30">
        <v>83122</v>
      </c>
      <c r="P191" s="30">
        <v>83389</v>
      </c>
      <c r="Q191" s="30">
        <v>82978</v>
      </c>
      <c r="R191" s="30">
        <v>83010</v>
      </c>
      <c r="S191" s="30">
        <v>84179</v>
      </c>
      <c r="T191" s="30">
        <v>83736</v>
      </c>
      <c r="U191" s="30">
        <v>83508</v>
      </c>
      <c r="V191" s="30">
        <v>82502</v>
      </c>
      <c r="W191" s="30">
        <v>82658</v>
      </c>
      <c r="X191" s="30">
        <v>83099</v>
      </c>
      <c r="Y191" s="30">
        <v>82838</v>
      </c>
      <c r="Z191" s="30">
        <v>83226</v>
      </c>
      <c r="AA191" s="30">
        <v>83896</v>
      </c>
      <c r="AB191" s="30">
        <v>84763</v>
      </c>
      <c r="AC191" s="30">
        <v>84912</v>
      </c>
      <c r="AD191" s="30">
        <v>85083</v>
      </c>
      <c r="AE191" s="30">
        <v>86145</v>
      </c>
      <c r="AF191" s="30" t="s">
        <v>449</v>
      </c>
      <c r="AG191" s="30" t="s">
        <v>449</v>
      </c>
      <c r="AH191" s="30" t="s">
        <v>449</v>
      </c>
      <c r="AI191" s="30" t="s">
        <v>449</v>
      </c>
      <c r="AJ191" s="30" t="s">
        <v>449</v>
      </c>
      <c r="AK191" s="30" t="s">
        <v>449</v>
      </c>
    </row>
    <row r="192" spans="1:37" x14ac:dyDescent="0.25">
      <c r="A192" s="30" t="s">
        <v>239</v>
      </c>
      <c r="B192" s="30">
        <v>6843</v>
      </c>
      <c r="C192" s="30">
        <v>6838</v>
      </c>
      <c r="D192" s="30">
        <v>6852</v>
      </c>
      <c r="E192" s="30">
        <v>6879</v>
      </c>
      <c r="F192" s="30">
        <v>6879</v>
      </c>
      <c r="G192" s="30">
        <v>6966</v>
      </c>
      <c r="H192" s="30">
        <v>6980</v>
      </c>
      <c r="I192" s="30">
        <v>6952</v>
      </c>
      <c r="J192" s="30">
        <v>6834</v>
      </c>
      <c r="K192" s="30">
        <v>6920</v>
      </c>
      <c r="L192" s="30">
        <v>6949</v>
      </c>
      <c r="M192" s="30">
        <v>6915</v>
      </c>
      <c r="N192" s="30">
        <v>6896</v>
      </c>
      <c r="O192" s="30">
        <v>6917</v>
      </c>
      <c r="P192" s="30">
        <v>6935</v>
      </c>
      <c r="Q192" s="30">
        <v>6937</v>
      </c>
      <c r="R192" s="30">
        <v>6909</v>
      </c>
      <c r="S192" s="30">
        <v>7005</v>
      </c>
      <c r="T192" s="30">
        <v>7012</v>
      </c>
      <c r="U192" s="30">
        <v>6997</v>
      </c>
      <c r="V192" s="30">
        <v>6911</v>
      </c>
      <c r="W192" s="30">
        <v>6967</v>
      </c>
      <c r="X192" s="30">
        <v>6994</v>
      </c>
      <c r="Y192" s="30">
        <v>6982</v>
      </c>
      <c r="Z192" s="30">
        <v>7014</v>
      </c>
      <c r="AA192" s="30">
        <v>7061</v>
      </c>
      <c r="AB192" s="30">
        <v>7139</v>
      </c>
      <c r="AC192" s="30">
        <v>7153</v>
      </c>
      <c r="AD192" s="30">
        <v>7158</v>
      </c>
      <c r="AE192" s="30">
        <v>7246</v>
      </c>
      <c r="AF192" s="30" t="s">
        <v>449</v>
      </c>
      <c r="AG192" s="30" t="s">
        <v>449</v>
      </c>
      <c r="AH192" s="30" t="s">
        <v>449</v>
      </c>
      <c r="AI192" s="30" t="s">
        <v>449</v>
      </c>
      <c r="AJ192" s="30" t="s">
        <v>449</v>
      </c>
      <c r="AK192" s="30" t="s">
        <v>449</v>
      </c>
    </row>
    <row r="193" spans="1:37" x14ac:dyDescent="0.25">
      <c r="A193" s="30" t="s">
        <v>240</v>
      </c>
      <c r="B193" s="30">
        <v>32720</v>
      </c>
      <c r="C193" s="30">
        <v>32707</v>
      </c>
      <c r="D193" s="30">
        <v>32732</v>
      </c>
      <c r="E193" s="30">
        <v>32820</v>
      </c>
      <c r="F193" s="30">
        <v>32874</v>
      </c>
      <c r="G193" s="30">
        <v>33266</v>
      </c>
      <c r="H193" s="30">
        <v>33320</v>
      </c>
      <c r="I193" s="30">
        <v>33239</v>
      </c>
      <c r="J193" s="30">
        <v>32723</v>
      </c>
      <c r="K193" s="30">
        <v>33014</v>
      </c>
      <c r="L193" s="30">
        <v>33175</v>
      </c>
      <c r="M193" s="30">
        <v>32916</v>
      </c>
      <c r="N193" s="30">
        <v>32847</v>
      </c>
      <c r="O193" s="30">
        <v>32921</v>
      </c>
      <c r="P193" s="30">
        <v>32978</v>
      </c>
      <c r="Q193" s="30">
        <v>32993</v>
      </c>
      <c r="R193" s="30">
        <v>32890</v>
      </c>
      <c r="S193" s="30">
        <v>33383</v>
      </c>
      <c r="T193" s="30">
        <v>33440</v>
      </c>
      <c r="U193" s="30">
        <v>33309</v>
      </c>
      <c r="V193" s="30">
        <v>32893</v>
      </c>
      <c r="W193" s="30">
        <v>33124</v>
      </c>
      <c r="X193" s="30">
        <v>33236</v>
      </c>
      <c r="Y193" s="30">
        <v>33134</v>
      </c>
      <c r="Z193" s="30">
        <v>33266</v>
      </c>
      <c r="AA193" s="30">
        <v>33552</v>
      </c>
      <c r="AB193" s="30">
        <v>33887</v>
      </c>
      <c r="AC193" s="30">
        <v>33983</v>
      </c>
      <c r="AD193" s="30">
        <v>34007</v>
      </c>
      <c r="AE193" s="30">
        <v>34463</v>
      </c>
      <c r="AF193" s="30" t="s">
        <v>449</v>
      </c>
      <c r="AG193" s="30" t="s">
        <v>449</v>
      </c>
      <c r="AH193" s="30" t="s">
        <v>449</v>
      </c>
      <c r="AI193" s="30" t="s">
        <v>449</v>
      </c>
      <c r="AJ193" s="30" t="s">
        <v>449</v>
      </c>
      <c r="AK193" s="30" t="s">
        <v>449</v>
      </c>
    </row>
    <row r="194" spans="1:37" x14ac:dyDescent="0.25">
      <c r="A194" s="30" t="s">
        <v>241</v>
      </c>
      <c r="B194" s="30">
        <v>2654</v>
      </c>
      <c r="C194" s="30">
        <v>2633</v>
      </c>
      <c r="D194" s="30">
        <v>2638</v>
      </c>
      <c r="E194" s="30">
        <v>2654</v>
      </c>
      <c r="F194" s="30">
        <v>2651</v>
      </c>
      <c r="G194" s="30">
        <v>2674</v>
      </c>
      <c r="H194" s="30">
        <v>2672</v>
      </c>
      <c r="I194" s="30">
        <v>2663</v>
      </c>
      <c r="J194" s="30">
        <v>2608</v>
      </c>
      <c r="K194" s="30">
        <v>2653</v>
      </c>
      <c r="L194" s="30">
        <v>2673</v>
      </c>
      <c r="M194" s="30">
        <v>2643</v>
      </c>
      <c r="N194" s="30">
        <v>2645</v>
      </c>
      <c r="O194" s="30">
        <v>2644</v>
      </c>
      <c r="P194" s="30">
        <v>2650</v>
      </c>
      <c r="Q194" s="30">
        <v>2655</v>
      </c>
      <c r="R194" s="30">
        <v>2642</v>
      </c>
      <c r="S194" s="30">
        <v>2686</v>
      </c>
      <c r="T194" s="30">
        <v>2687</v>
      </c>
      <c r="U194" s="30">
        <v>2679</v>
      </c>
      <c r="V194" s="30">
        <v>2647</v>
      </c>
      <c r="W194" s="30">
        <v>2665</v>
      </c>
      <c r="X194" s="30">
        <v>2673</v>
      </c>
      <c r="Y194" s="30">
        <v>2657</v>
      </c>
      <c r="Z194" s="30">
        <v>2665</v>
      </c>
      <c r="AA194" s="30">
        <v>2692</v>
      </c>
      <c r="AB194" s="30">
        <v>2724</v>
      </c>
      <c r="AC194" s="30">
        <v>2719</v>
      </c>
      <c r="AD194" s="30">
        <v>2720</v>
      </c>
      <c r="AE194" s="30">
        <v>2764</v>
      </c>
      <c r="AF194" s="30" t="s">
        <v>449</v>
      </c>
      <c r="AG194" s="30" t="s">
        <v>449</v>
      </c>
      <c r="AH194" s="30" t="s">
        <v>449</v>
      </c>
      <c r="AI194" s="30" t="s">
        <v>449</v>
      </c>
      <c r="AJ194" s="30" t="s">
        <v>449</v>
      </c>
      <c r="AK194" s="30" t="s">
        <v>449</v>
      </c>
    </row>
    <row r="195" spans="1:37" x14ac:dyDescent="0.25">
      <c r="A195" s="30" t="s">
        <v>242</v>
      </c>
      <c r="B195" s="30">
        <v>13066</v>
      </c>
      <c r="C195" s="30">
        <v>13114</v>
      </c>
      <c r="D195" s="30">
        <v>13110</v>
      </c>
      <c r="E195" s="30">
        <v>13084</v>
      </c>
      <c r="F195" s="30">
        <v>13081</v>
      </c>
      <c r="G195" s="30">
        <v>13261</v>
      </c>
      <c r="H195" s="30">
        <v>13307</v>
      </c>
      <c r="I195" s="30">
        <v>13273</v>
      </c>
      <c r="J195" s="30">
        <v>13063</v>
      </c>
      <c r="K195" s="30">
        <v>13174</v>
      </c>
      <c r="L195" s="30">
        <v>13238</v>
      </c>
      <c r="M195" s="30">
        <v>13215</v>
      </c>
      <c r="N195" s="30">
        <v>13190</v>
      </c>
      <c r="O195" s="30">
        <v>13253</v>
      </c>
      <c r="P195" s="30">
        <v>13242</v>
      </c>
      <c r="Q195" s="30">
        <v>13196</v>
      </c>
      <c r="R195" s="30">
        <v>13180</v>
      </c>
      <c r="S195" s="30">
        <v>13387</v>
      </c>
      <c r="T195" s="30">
        <v>13431</v>
      </c>
      <c r="U195" s="30">
        <v>13403</v>
      </c>
      <c r="V195" s="30">
        <v>13195</v>
      </c>
      <c r="W195" s="30">
        <v>13268</v>
      </c>
      <c r="X195" s="30">
        <v>13329</v>
      </c>
      <c r="Y195" s="30">
        <v>13317</v>
      </c>
      <c r="Z195" s="30">
        <v>13407</v>
      </c>
      <c r="AA195" s="30">
        <v>13558</v>
      </c>
      <c r="AB195" s="30">
        <v>13689</v>
      </c>
      <c r="AC195" s="30">
        <v>13722</v>
      </c>
      <c r="AD195" s="30">
        <v>13693</v>
      </c>
      <c r="AE195" s="30">
        <v>13828</v>
      </c>
      <c r="AF195" s="30" t="s">
        <v>449</v>
      </c>
      <c r="AG195" s="30" t="s">
        <v>449</v>
      </c>
      <c r="AH195" s="30" t="s">
        <v>449</v>
      </c>
      <c r="AI195" s="30" t="s">
        <v>449</v>
      </c>
      <c r="AJ195" s="30" t="s">
        <v>449</v>
      </c>
      <c r="AK195" s="30" t="s">
        <v>449</v>
      </c>
    </row>
    <row r="196" spans="1:37" x14ac:dyDescent="0.25">
      <c r="A196" s="30" t="s">
        <v>243</v>
      </c>
      <c r="B196" s="30">
        <v>10753</v>
      </c>
      <c r="C196" s="30">
        <v>10671</v>
      </c>
      <c r="D196" s="30">
        <v>10710</v>
      </c>
      <c r="E196" s="30">
        <v>10709</v>
      </c>
      <c r="F196" s="30">
        <v>10743</v>
      </c>
      <c r="G196" s="30">
        <v>10892</v>
      </c>
      <c r="H196" s="30">
        <v>10853</v>
      </c>
      <c r="I196" s="30">
        <v>10823</v>
      </c>
      <c r="J196" s="30">
        <v>10675</v>
      </c>
      <c r="K196" s="30">
        <v>10787</v>
      </c>
      <c r="L196" s="30">
        <v>10851</v>
      </c>
      <c r="M196" s="30">
        <v>10732</v>
      </c>
      <c r="N196" s="30">
        <v>10704</v>
      </c>
      <c r="O196" s="30">
        <v>10691</v>
      </c>
      <c r="P196" s="30">
        <v>10741</v>
      </c>
      <c r="Q196" s="30">
        <v>10758</v>
      </c>
      <c r="R196" s="30">
        <v>10744</v>
      </c>
      <c r="S196" s="30">
        <v>10893</v>
      </c>
      <c r="T196" s="30">
        <v>10822</v>
      </c>
      <c r="U196" s="30">
        <v>10794</v>
      </c>
      <c r="V196" s="30">
        <v>10665</v>
      </c>
      <c r="W196" s="30">
        <v>10745</v>
      </c>
      <c r="X196" s="30">
        <v>10817</v>
      </c>
      <c r="Y196" s="30">
        <v>10755</v>
      </c>
      <c r="Z196" s="30">
        <v>10745</v>
      </c>
      <c r="AA196" s="30">
        <v>10832</v>
      </c>
      <c r="AB196" s="30">
        <v>10971</v>
      </c>
      <c r="AC196" s="30">
        <v>10970</v>
      </c>
      <c r="AD196" s="30">
        <v>11009</v>
      </c>
      <c r="AE196" s="30">
        <v>11183</v>
      </c>
      <c r="AF196" s="30" t="s">
        <v>449</v>
      </c>
      <c r="AG196" s="30" t="s">
        <v>449</v>
      </c>
      <c r="AH196" s="30" t="s">
        <v>449</v>
      </c>
      <c r="AI196" s="30" t="s">
        <v>449</v>
      </c>
      <c r="AJ196" s="30" t="s">
        <v>449</v>
      </c>
      <c r="AK196" s="30" t="s">
        <v>449</v>
      </c>
    </row>
    <row r="197" spans="1:37" x14ac:dyDescent="0.25">
      <c r="A197" s="30" t="s">
        <v>244</v>
      </c>
      <c r="B197" s="30">
        <v>2397</v>
      </c>
      <c r="C197" s="30">
        <v>2382</v>
      </c>
      <c r="D197" s="30">
        <v>2383</v>
      </c>
      <c r="E197" s="30">
        <v>2474</v>
      </c>
      <c r="F197" s="30">
        <v>2611</v>
      </c>
      <c r="G197" s="30">
        <v>2802</v>
      </c>
      <c r="H197" s="30">
        <v>2954</v>
      </c>
      <c r="I197" s="30">
        <v>2935</v>
      </c>
      <c r="J197" s="30">
        <v>2672</v>
      </c>
      <c r="K197" s="30">
        <v>2564</v>
      </c>
      <c r="L197" s="30">
        <v>2481</v>
      </c>
      <c r="M197" s="30">
        <v>2460</v>
      </c>
      <c r="N197" s="30">
        <v>2395</v>
      </c>
      <c r="O197" s="30">
        <v>2387</v>
      </c>
      <c r="P197" s="30">
        <v>2421</v>
      </c>
      <c r="Q197" s="30">
        <v>2476</v>
      </c>
      <c r="R197" s="30">
        <v>2576</v>
      </c>
      <c r="S197" s="30">
        <v>2791</v>
      </c>
      <c r="T197" s="30">
        <v>2964</v>
      </c>
      <c r="U197" s="30">
        <v>2950</v>
      </c>
      <c r="V197" s="30">
        <v>2670</v>
      </c>
      <c r="W197" s="30">
        <v>2577</v>
      </c>
      <c r="X197" s="30">
        <v>2500</v>
      </c>
      <c r="Y197" s="30">
        <v>2462</v>
      </c>
      <c r="Z197" s="30">
        <v>2440</v>
      </c>
      <c r="AA197" s="30">
        <v>2454</v>
      </c>
      <c r="AB197" s="30">
        <v>2495</v>
      </c>
      <c r="AC197" s="30">
        <v>2573</v>
      </c>
      <c r="AD197" s="30">
        <v>2680</v>
      </c>
      <c r="AE197" s="30">
        <v>2877</v>
      </c>
      <c r="AF197" s="30" t="s">
        <v>449</v>
      </c>
      <c r="AG197" s="30" t="s">
        <v>449</v>
      </c>
      <c r="AH197" s="30" t="s">
        <v>449</v>
      </c>
      <c r="AI197" s="30" t="s">
        <v>449</v>
      </c>
      <c r="AJ197" s="30" t="s">
        <v>449</v>
      </c>
      <c r="AK197" s="30" t="s">
        <v>449</v>
      </c>
    </row>
    <row r="198" spans="1:37" x14ac:dyDescent="0.25">
      <c r="A198" s="30" t="s">
        <v>245</v>
      </c>
      <c r="B198" s="30">
        <v>23102</v>
      </c>
      <c r="C198" s="30">
        <v>23059</v>
      </c>
      <c r="D198" s="30">
        <v>23158</v>
      </c>
      <c r="E198" s="30">
        <v>23101</v>
      </c>
      <c r="F198" s="30">
        <v>23126</v>
      </c>
      <c r="G198" s="30">
        <v>23469</v>
      </c>
      <c r="H198" s="30">
        <v>23429</v>
      </c>
      <c r="I198" s="30">
        <v>23379</v>
      </c>
      <c r="J198" s="30">
        <v>22946</v>
      </c>
      <c r="K198" s="30">
        <v>23075</v>
      </c>
      <c r="L198" s="30">
        <v>23206</v>
      </c>
      <c r="M198" s="30">
        <v>23170</v>
      </c>
      <c r="N198" s="30">
        <v>23214</v>
      </c>
      <c r="O198" s="30">
        <v>23177</v>
      </c>
      <c r="P198" s="30">
        <v>23199</v>
      </c>
      <c r="Q198" s="30">
        <v>23105</v>
      </c>
      <c r="R198" s="30">
        <v>23010</v>
      </c>
      <c r="S198" s="30">
        <v>23425</v>
      </c>
      <c r="T198" s="30">
        <v>23332</v>
      </c>
      <c r="U198" s="30">
        <v>23253</v>
      </c>
      <c r="V198" s="30">
        <v>22874</v>
      </c>
      <c r="W198" s="30">
        <v>22991</v>
      </c>
      <c r="X198" s="30">
        <v>23098</v>
      </c>
      <c r="Y198" s="30">
        <v>23040</v>
      </c>
      <c r="Z198" s="30">
        <v>23294</v>
      </c>
      <c r="AA198" s="30">
        <v>23432</v>
      </c>
      <c r="AB198" s="30">
        <v>23650</v>
      </c>
      <c r="AC198" s="30">
        <v>23685</v>
      </c>
      <c r="AD198" s="30">
        <v>23582</v>
      </c>
      <c r="AE198" s="30">
        <v>23911</v>
      </c>
      <c r="AF198" s="30" t="s">
        <v>449</v>
      </c>
      <c r="AG198" s="30" t="s">
        <v>449</v>
      </c>
      <c r="AH198" s="30" t="s">
        <v>449</v>
      </c>
      <c r="AI198" s="30" t="s">
        <v>449</v>
      </c>
      <c r="AJ198" s="30" t="s">
        <v>449</v>
      </c>
      <c r="AK198" s="30" t="s">
        <v>449</v>
      </c>
    </row>
    <row r="199" spans="1:37" x14ac:dyDescent="0.25">
      <c r="A199" s="30" t="s">
        <v>246</v>
      </c>
      <c r="B199" s="30">
        <v>14442</v>
      </c>
      <c r="C199" s="30">
        <v>14456</v>
      </c>
      <c r="D199" s="30">
        <v>14470</v>
      </c>
      <c r="E199" s="30">
        <v>14455</v>
      </c>
      <c r="F199" s="30">
        <v>14435</v>
      </c>
      <c r="G199" s="30">
        <v>14607</v>
      </c>
      <c r="H199" s="30">
        <v>14641</v>
      </c>
      <c r="I199" s="30">
        <v>14589</v>
      </c>
      <c r="J199" s="30">
        <v>14324</v>
      </c>
      <c r="K199" s="30">
        <v>14488</v>
      </c>
      <c r="L199" s="30">
        <v>14563</v>
      </c>
      <c r="M199" s="30">
        <v>14505</v>
      </c>
      <c r="N199" s="30">
        <v>14538</v>
      </c>
      <c r="O199" s="30">
        <v>14580</v>
      </c>
      <c r="P199" s="30">
        <v>14601</v>
      </c>
      <c r="Q199" s="30">
        <v>14555</v>
      </c>
      <c r="R199" s="30">
        <v>14488</v>
      </c>
      <c r="S199" s="30">
        <v>14688</v>
      </c>
      <c r="T199" s="30">
        <v>14717</v>
      </c>
      <c r="U199" s="30">
        <v>14672</v>
      </c>
      <c r="V199" s="30">
        <v>14464</v>
      </c>
      <c r="W199" s="30">
        <v>14547</v>
      </c>
      <c r="X199" s="30">
        <v>14603</v>
      </c>
      <c r="Y199" s="30">
        <v>14595</v>
      </c>
      <c r="Z199" s="30">
        <v>14722</v>
      </c>
      <c r="AA199" s="30">
        <v>14860</v>
      </c>
      <c r="AB199" s="30">
        <v>15011</v>
      </c>
      <c r="AC199" s="30">
        <v>14997</v>
      </c>
      <c r="AD199" s="30">
        <v>14958</v>
      </c>
      <c r="AE199" s="30">
        <v>15125</v>
      </c>
      <c r="AF199" s="30" t="s">
        <v>449</v>
      </c>
      <c r="AG199" s="30" t="s">
        <v>449</v>
      </c>
      <c r="AH199" s="30" t="s">
        <v>449</v>
      </c>
      <c r="AI199" s="30" t="s">
        <v>449</v>
      </c>
      <c r="AJ199" s="30" t="s">
        <v>449</v>
      </c>
      <c r="AK199" s="30" t="s">
        <v>449</v>
      </c>
    </row>
    <row r="200" spans="1:37" x14ac:dyDescent="0.25">
      <c r="A200" s="30" t="s">
        <v>247</v>
      </c>
      <c r="B200" s="30">
        <v>7287</v>
      </c>
      <c r="C200" s="30">
        <v>7204</v>
      </c>
      <c r="D200" s="30">
        <v>7231</v>
      </c>
      <c r="E200" s="30">
        <v>7400</v>
      </c>
      <c r="F200" s="30">
        <v>7753</v>
      </c>
      <c r="G200" s="30">
        <v>8302</v>
      </c>
      <c r="H200" s="30">
        <v>8708</v>
      </c>
      <c r="I200" s="30">
        <v>8659</v>
      </c>
      <c r="J200" s="30">
        <v>7958</v>
      </c>
      <c r="K200" s="30">
        <v>7649</v>
      </c>
      <c r="L200" s="30">
        <v>7447</v>
      </c>
      <c r="M200" s="30">
        <v>7386</v>
      </c>
      <c r="N200" s="30">
        <v>7257</v>
      </c>
      <c r="O200" s="30">
        <v>7213</v>
      </c>
      <c r="P200" s="30">
        <v>7291</v>
      </c>
      <c r="Q200" s="30">
        <v>7403</v>
      </c>
      <c r="R200" s="30">
        <v>7654</v>
      </c>
      <c r="S200" s="30">
        <v>8276</v>
      </c>
      <c r="T200" s="30">
        <v>8727</v>
      </c>
      <c r="U200" s="30">
        <v>8673</v>
      </c>
      <c r="V200" s="30">
        <v>7902</v>
      </c>
      <c r="W200" s="30">
        <v>7649</v>
      </c>
      <c r="X200" s="30">
        <v>7450</v>
      </c>
      <c r="Y200" s="30">
        <v>7359</v>
      </c>
      <c r="Z200" s="30">
        <v>7366</v>
      </c>
      <c r="AA200" s="30">
        <v>7372</v>
      </c>
      <c r="AB200" s="30">
        <v>7466</v>
      </c>
      <c r="AC200" s="30">
        <v>7671</v>
      </c>
      <c r="AD200" s="30">
        <v>7961</v>
      </c>
      <c r="AE200" s="30">
        <v>8504</v>
      </c>
      <c r="AF200" s="30" t="s">
        <v>449</v>
      </c>
      <c r="AG200" s="30" t="s">
        <v>449</v>
      </c>
      <c r="AH200" s="30" t="s">
        <v>449</v>
      </c>
      <c r="AI200" s="30" t="s">
        <v>449</v>
      </c>
      <c r="AJ200" s="30" t="s">
        <v>449</v>
      </c>
      <c r="AK200" s="30" t="s">
        <v>449</v>
      </c>
    </row>
    <row r="201" spans="1:37" x14ac:dyDescent="0.25">
      <c r="A201" s="30" t="s">
        <v>248</v>
      </c>
      <c r="B201" s="30">
        <v>3158</v>
      </c>
      <c r="C201" s="30">
        <v>3133</v>
      </c>
      <c r="D201" s="30">
        <v>3138</v>
      </c>
      <c r="E201" s="30">
        <v>3124</v>
      </c>
      <c r="F201" s="30">
        <v>3136</v>
      </c>
      <c r="G201" s="30">
        <v>3180</v>
      </c>
      <c r="H201" s="30">
        <v>3153</v>
      </c>
      <c r="I201" s="30">
        <v>3137</v>
      </c>
      <c r="J201" s="30">
        <v>3099</v>
      </c>
      <c r="K201" s="30">
        <v>3101</v>
      </c>
      <c r="L201" s="30">
        <v>3125</v>
      </c>
      <c r="M201" s="30">
        <v>3148</v>
      </c>
      <c r="N201" s="30">
        <v>3152</v>
      </c>
      <c r="O201" s="30">
        <v>3154</v>
      </c>
      <c r="P201" s="30">
        <v>3161</v>
      </c>
      <c r="Q201" s="30">
        <v>3119</v>
      </c>
      <c r="R201" s="30">
        <v>3116</v>
      </c>
      <c r="S201" s="30">
        <v>3174</v>
      </c>
      <c r="T201" s="30">
        <v>3167</v>
      </c>
      <c r="U201" s="30">
        <v>3147</v>
      </c>
      <c r="V201" s="30">
        <v>3103</v>
      </c>
      <c r="W201" s="30">
        <v>3119</v>
      </c>
      <c r="X201" s="30">
        <v>3124</v>
      </c>
      <c r="Y201" s="30">
        <v>3143</v>
      </c>
      <c r="Z201" s="30">
        <v>3170</v>
      </c>
      <c r="AA201" s="30">
        <v>3201</v>
      </c>
      <c r="AB201" s="30">
        <v>3240</v>
      </c>
      <c r="AC201" s="30">
        <v>3250</v>
      </c>
      <c r="AD201" s="30">
        <v>3249</v>
      </c>
      <c r="AE201" s="30">
        <v>3284</v>
      </c>
      <c r="AF201" s="30" t="s">
        <v>449</v>
      </c>
      <c r="AG201" s="30" t="s">
        <v>449</v>
      </c>
      <c r="AH201" s="30" t="s">
        <v>449</v>
      </c>
      <c r="AI201" s="30" t="s">
        <v>449</v>
      </c>
      <c r="AJ201" s="30" t="s">
        <v>449</v>
      </c>
      <c r="AK201" s="30" t="s">
        <v>449</v>
      </c>
    </row>
    <row r="202" spans="1:37" x14ac:dyDescent="0.25">
      <c r="A202" s="30" t="s">
        <v>249</v>
      </c>
      <c r="B202" s="30">
        <v>6151</v>
      </c>
      <c r="C202" s="30">
        <v>6161</v>
      </c>
      <c r="D202" s="30">
        <v>6173</v>
      </c>
      <c r="E202" s="30">
        <v>6166</v>
      </c>
      <c r="F202" s="30">
        <v>6143</v>
      </c>
      <c r="G202" s="30">
        <v>6215</v>
      </c>
      <c r="H202" s="30">
        <v>6219</v>
      </c>
      <c r="I202" s="30">
        <v>6197</v>
      </c>
      <c r="J202" s="30">
        <v>6119</v>
      </c>
      <c r="K202" s="30">
        <v>6191</v>
      </c>
      <c r="L202" s="30">
        <v>6222</v>
      </c>
      <c r="M202" s="30">
        <v>6188</v>
      </c>
      <c r="N202" s="30">
        <v>6198</v>
      </c>
      <c r="O202" s="30">
        <v>6209</v>
      </c>
      <c r="P202" s="30">
        <v>6208</v>
      </c>
      <c r="Q202" s="30">
        <v>6204</v>
      </c>
      <c r="R202" s="30">
        <v>6171</v>
      </c>
      <c r="S202" s="30">
        <v>6241</v>
      </c>
      <c r="T202" s="30">
        <v>6249</v>
      </c>
      <c r="U202" s="30">
        <v>6239</v>
      </c>
      <c r="V202" s="30">
        <v>6157</v>
      </c>
      <c r="W202" s="30">
        <v>6207</v>
      </c>
      <c r="X202" s="30">
        <v>6241</v>
      </c>
      <c r="Y202" s="30">
        <v>6235</v>
      </c>
      <c r="Z202" s="30">
        <v>6278</v>
      </c>
      <c r="AA202" s="30">
        <v>6332</v>
      </c>
      <c r="AB202" s="30">
        <v>6402</v>
      </c>
      <c r="AC202" s="30">
        <v>6413</v>
      </c>
      <c r="AD202" s="30">
        <v>6385</v>
      </c>
      <c r="AE202" s="30">
        <v>6454</v>
      </c>
      <c r="AF202" s="30" t="s">
        <v>449</v>
      </c>
      <c r="AG202" s="30" t="s">
        <v>449</v>
      </c>
      <c r="AH202" s="30" t="s">
        <v>449</v>
      </c>
      <c r="AI202" s="30" t="s">
        <v>449</v>
      </c>
      <c r="AJ202" s="30" t="s">
        <v>449</v>
      </c>
      <c r="AK202" s="30" t="s">
        <v>449</v>
      </c>
    </row>
    <row r="203" spans="1:37" x14ac:dyDescent="0.25">
      <c r="A203" s="30" t="s">
        <v>250</v>
      </c>
      <c r="B203" s="30">
        <v>6429</v>
      </c>
      <c r="C203" s="30">
        <v>6425</v>
      </c>
      <c r="D203" s="30">
        <v>6443</v>
      </c>
      <c r="E203" s="30">
        <v>6475</v>
      </c>
      <c r="F203" s="30">
        <v>6479</v>
      </c>
      <c r="G203" s="30">
        <v>6568</v>
      </c>
      <c r="H203" s="30">
        <v>6575</v>
      </c>
      <c r="I203" s="30">
        <v>6543</v>
      </c>
      <c r="J203" s="30">
        <v>6425</v>
      </c>
      <c r="K203" s="30">
        <v>6507</v>
      </c>
      <c r="L203" s="30">
        <v>6538</v>
      </c>
      <c r="M203" s="30">
        <v>6492</v>
      </c>
      <c r="N203" s="30">
        <v>6478</v>
      </c>
      <c r="O203" s="30">
        <v>6492</v>
      </c>
      <c r="P203" s="30">
        <v>6516</v>
      </c>
      <c r="Q203" s="30">
        <v>6534</v>
      </c>
      <c r="R203" s="30">
        <v>6500</v>
      </c>
      <c r="S203" s="30">
        <v>6600</v>
      </c>
      <c r="T203" s="30">
        <v>6625</v>
      </c>
      <c r="U203" s="30">
        <v>6606</v>
      </c>
      <c r="V203" s="30">
        <v>6504</v>
      </c>
      <c r="W203" s="30">
        <v>6545</v>
      </c>
      <c r="X203" s="30">
        <v>6571</v>
      </c>
      <c r="Y203" s="30">
        <v>6549</v>
      </c>
      <c r="Z203" s="30">
        <v>6570</v>
      </c>
      <c r="AA203" s="30">
        <v>6626</v>
      </c>
      <c r="AB203" s="30">
        <v>6699</v>
      </c>
      <c r="AC203" s="30">
        <v>6714</v>
      </c>
      <c r="AD203" s="30">
        <v>6710</v>
      </c>
      <c r="AE203" s="30">
        <v>6806</v>
      </c>
      <c r="AF203" s="30" t="s">
        <v>449</v>
      </c>
      <c r="AG203" s="30" t="s">
        <v>449</v>
      </c>
      <c r="AH203" s="30" t="s">
        <v>449</v>
      </c>
      <c r="AI203" s="30" t="s">
        <v>449</v>
      </c>
      <c r="AJ203" s="30" t="s">
        <v>449</v>
      </c>
      <c r="AK203" s="30" t="s">
        <v>449</v>
      </c>
    </row>
    <row r="204" spans="1:37" x14ac:dyDescent="0.25">
      <c r="A204" s="30" t="s">
        <v>251</v>
      </c>
      <c r="B204" s="30">
        <v>32716</v>
      </c>
      <c r="C204" s="30">
        <v>32757</v>
      </c>
      <c r="D204" s="30">
        <v>32777</v>
      </c>
      <c r="E204" s="30">
        <v>32805</v>
      </c>
      <c r="F204" s="30">
        <v>32815</v>
      </c>
      <c r="G204" s="30">
        <v>33242</v>
      </c>
      <c r="H204" s="30">
        <v>33286</v>
      </c>
      <c r="I204" s="30">
        <v>33208</v>
      </c>
      <c r="J204" s="30">
        <v>32777</v>
      </c>
      <c r="K204" s="30">
        <v>33074</v>
      </c>
      <c r="L204" s="30">
        <v>33252</v>
      </c>
      <c r="M204" s="30">
        <v>33091</v>
      </c>
      <c r="N204" s="30">
        <v>32968</v>
      </c>
      <c r="O204" s="30">
        <v>33129</v>
      </c>
      <c r="P204" s="30">
        <v>33163</v>
      </c>
      <c r="Q204" s="30">
        <v>33118</v>
      </c>
      <c r="R204" s="30">
        <v>33055</v>
      </c>
      <c r="S204" s="30">
        <v>33508</v>
      </c>
      <c r="T204" s="30">
        <v>33545</v>
      </c>
      <c r="U204" s="30">
        <v>33446</v>
      </c>
      <c r="V204" s="30">
        <v>33059</v>
      </c>
      <c r="W204" s="30">
        <v>33259</v>
      </c>
      <c r="X204" s="30">
        <v>33414</v>
      </c>
      <c r="Y204" s="30">
        <v>33346</v>
      </c>
      <c r="Z204" s="30">
        <v>33503</v>
      </c>
      <c r="AA204" s="30">
        <v>33810</v>
      </c>
      <c r="AB204" s="30">
        <v>34153</v>
      </c>
      <c r="AC204" s="30">
        <v>34291</v>
      </c>
      <c r="AD204" s="30">
        <v>34270</v>
      </c>
      <c r="AE204" s="30">
        <v>34640</v>
      </c>
      <c r="AF204" s="30" t="s">
        <v>449</v>
      </c>
      <c r="AG204" s="30" t="s">
        <v>449</v>
      </c>
      <c r="AH204" s="30" t="s">
        <v>449</v>
      </c>
      <c r="AI204" s="30" t="s">
        <v>449</v>
      </c>
      <c r="AJ204" s="30" t="s">
        <v>449</v>
      </c>
      <c r="AK204" s="30" t="s">
        <v>449</v>
      </c>
    </row>
    <row r="205" spans="1:37" x14ac:dyDescent="0.25">
      <c r="A205" s="30" t="s">
        <v>252</v>
      </c>
      <c r="B205" s="30">
        <v>7130</v>
      </c>
      <c r="C205" s="30">
        <v>7140</v>
      </c>
      <c r="D205" s="30">
        <v>7157</v>
      </c>
      <c r="E205" s="30">
        <v>7156</v>
      </c>
      <c r="F205" s="30">
        <v>7139</v>
      </c>
      <c r="G205" s="30">
        <v>7249</v>
      </c>
      <c r="H205" s="30">
        <v>7270</v>
      </c>
      <c r="I205" s="30">
        <v>7237</v>
      </c>
      <c r="J205" s="30">
        <v>7127</v>
      </c>
      <c r="K205" s="30">
        <v>7180</v>
      </c>
      <c r="L205" s="30">
        <v>7210</v>
      </c>
      <c r="M205" s="30">
        <v>7193</v>
      </c>
      <c r="N205" s="30">
        <v>7187</v>
      </c>
      <c r="O205" s="30">
        <v>7213</v>
      </c>
      <c r="P205" s="30">
        <v>7227</v>
      </c>
      <c r="Q205" s="30">
        <v>7210</v>
      </c>
      <c r="R205" s="30">
        <v>7181</v>
      </c>
      <c r="S205" s="30">
        <v>7278</v>
      </c>
      <c r="T205" s="30">
        <v>7286</v>
      </c>
      <c r="U205" s="30">
        <v>7271</v>
      </c>
      <c r="V205" s="30">
        <v>7178</v>
      </c>
      <c r="W205" s="30">
        <v>7225</v>
      </c>
      <c r="X205" s="30">
        <v>7247</v>
      </c>
      <c r="Y205" s="30">
        <v>7249</v>
      </c>
      <c r="Z205" s="30">
        <v>7299</v>
      </c>
      <c r="AA205" s="30">
        <v>7365</v>
      </c>
      <c r="AB205" s="30">
        <v>7453</v>
      </c>
      <c r="AC205" s="30">
        <v>7464</v>
      </c>
      <c r="AD205" s="30">
        <v>7442</v>
      </c>
      <c r="AE205" s="30">
        <v>7522</v>
      </c>
      <c r="AF205" s="30" t="s">
        <v>449</v>
      </c>
      <c r="AG205" s="30" t="s">
        <v>449</v>
      </c>
      <c r="AH205" s="30" t="s">
        <v>449</v>
      </c>
      <c r="AI205" s="30" t="s">
        <v>449</v>
      </c>
      <c r="AJ205" s="30" t="s">
        <v>449</v>
      </c>
      <c r="AK205" s="30" t="s">
        <v>449</v>
      </c>
    </row>
    <row r="206" spans="1:37" x14ac:dyDescent="0.25">
      <c r="A206" s="30" t="s">
        <v>253</v>
      </c>
      <c r="B206" s="30">
        <v>15706</v>
      </c>
      <c r="C206" s="30">
        <v>15731</v>
      </c>
      <c r="D206" s="30">
        <v>15762</v>
      </c>
      <c r="E206" s="30">
        <v>15787</v>
      </c>
      <c r="F206" s="30">
        <v>15783</v>
      </c>
      <c r="G206" s="30">
        <v>15979</v>
      </c>
      <c r="H206" s="30">
        <v>16016</v>
      </c>
      <c r="I206" s="30">
        <v>15968</v>
      </c>
      <c r="J206" s="30">
        <v>15731</v>
      </c>
      <c r="K206" s="30">
        <v>15873</v>
      </c>
      <c r="L206" s="30">
        <v>15942</v>
      </c>
      <c r="M206" s="30">
        <v>15859</v>
      </c>
      <c r="N206" s="30">
        <v>15788</v>
      </c>
      <c r="O206" s="30">
        <v>15844</v>
      </c>
      <c r="P206" s="30">
        <v>15874</v>
      </c>
      <c r="Q206" s="30">
        <v>15863</v>
      </c>
      <c r="R206" s="30">
        <v>15844</v>
      </c>
      <c r="S206" s="30">
        <v>16062</v>
      </c>
      <c r="T206" s="30">
        <v>16111</v>
      </c>
      <c r="U206" s="30">
        <v>16071</v>
      </c>
      <c r="V206" s="30">
        <v>15867</v>
      </c>
      <c r="W206" s="30">
        <v>15977</v>
      </c>
      <c r="X206" s="30">
        <v>16035</v>
      </c>
      <c r="Y206" s="30">
        <v>15998</v>
      </c>
      <c r="Z206" s="30">
        <v>16057</v>
      </c>
      <c r="AA206" s="30">
        <v>16202</v>
      </c>
      <c r="AB206" s="30">
        <v>16376</v>
      </c>
      <c r="AC206" s="30">
        <v>16420</v>
      </c>
      <c r="AD206" s="30">
        <v>16414</v>
      </c>
      <c r="AE206" s="30">
        <v>16621</v>
      </c>
      <c r="AF206" s="30" t="s">
        <v>449</v>
      </c>
      <c r="AG206" s="30" t="s">
        <v>449</v>
      </c>
      <c r="AH206" s="30" t="s">
        <v>449</v>
      </c>
      <c r="AI206" s="30" t="s">
        <v>449</v>
      </c>
      <c r="AJ206" s="30" t="s">
        <v>449</v>
      </c>
      <c r="AK206" s="30" t="s">
        <v>449</v>
      </c>
    </row>
    <row r="207" spans="1:37" x14ac:dyDescent="0.25">
      <c r="A207" s="30" t="s">
        <v>254</v>
      </c>
      <c r="B207" s="30">
        <v>3187</v>
      </c>
      <c r="C207" s="30">
        <v>3195</v>
      </c>
      <c r="D207" s="30">
        <v>3197</v>
      </c>
      <c r="E207" s="30">
        <v>3183</v>
      </c>
      <c r="F207" s="30">
        <v>3189</v>
      </c>
      <c r="G207" s="30">
        <v>3250</v>
      </c>
      <c r="H207" s="30">
        <v>3248</v>
      </c>
      <c r="I207" s="30">
        <v>3238</v>
      </c>
      <c r="J207" s="30">
        <v>3181</v>
      </c>
      <c r="K207" s="30">
        <v>3191</v>
      </c>
      <c r="L207" s="30">
        <v>3204</v>
      </c>
      <c r="M207" s="30">
        <v>3207</v>
      </c>
      <c r="N207" s="30">
        <v>3209</v>
      </c>
      <c r="O207" s="30">
        <v>3225</v>
      </c>
      <c r="P207" s="30">
        <v>3229</v>
      </c>
      <c r="Q207" s="30">
        <v>3198</v>
      </c>
      <c r="R207" s="30">
        <v>3199</v>
      </c>
      <c r="S207" s="30">
        <v>3256</v>
      </c>
      <c r="T207" s="30">
        <v>3252</v>
      </c>
      <c r="U207" s="30">
        <v>3247</v>
      </c>
      <c r="V207" s="30">
        <v>3190</v>
      </c>
      <c r="W207" s="30">
        <v>3198</v>
      </c>
      <c r="X207" s="30">
        <v>3205</v>
      </c>
      <c r="Y207" s="30">
        <v>3202</v>
      </c>
      <c r="Z207" s="30">
        <v>3252</v>
      </c>
      <c r="AA207" s="30">
        <v>3273</v>
      </c>
      <c r="AB207" s="30">
        <v>3298</v>
      </c>
      <c r="AC207" s="30">
        <v>3309</v>
      </c>
      <c r="AD207" s="30">
        <v>3292</v>
      </c>
      <c r="AE207" s="30">
        <v>3327</v>
      </c>
      <c r="AF207" s="30" t="s">
        <v>449</v>
      </c>
      <c r="AG207" s="30" t="s">
        <v>449</v>
      </c>
      <c r="AH207" s="30" t="s">
        <v>449</v>
      </c>
      <c r="AI207" s="30" t="s">
        <v>449</v>
      </c>
      <c r="AJ207" s="30" t="s">
        <v>449</v>
      </c>
      <c r="AK207" s="30" t="s">
        <v>449</v>
      </c>
    </row>
    <row r="208" spans="1:37" x14ac:dyDescent="0.25">
      <c r="A208" s="30" t="s">
        <v>255</v>
      </c>
      <c r="B208" s="30">
        <v>3843</v>
      </c>
      <c r="C208" s="30">
        <v>3849</v>
      </c>
      <c r="D208" s="30">
        <v>3843</v>
      </c>
      <c r="E208" s="30">
        <v>3856</v>
      </c>
      <c r="F208" s="30">
        <v>3897</v>
      </c>
      <c r="G208" s="30">
        <v>3975</v>
      </c>
      <c r="H208" s="30">
        <v>3956</v>
      </c>
      <c r="I208" s="30">
        <v>3939</v>
      </c>
      <c r="J208" s="30">
        <v>3885</v>
      </c>
      <c r="K208" s="30">
        <v>3921</v>
      </c>
      <c r="L208" s="30">
        <v>3916</v>
      </c>
      <c r="M208" s="30">
        <v>3899</v>
      </c>
      <c r="N208" s="30">
        <v>3878</v>
      </c>
      <c r="O208" s="30">
        <v>3885</v>
      </c>
      <c r="P208" s="30">
        <v>3881</v>
      </c>
      <c r="Q208" s="30">
        <v>3903</v>
      </c>
      <c r="R208" s="30">
        <v>3922</v>
      </c>
      <c r="S208" s="30">
        <v>4002</v>
      </c>
      <c r="T208" s="30">
        <v>3976</v>
      </c>
      <c r="U208" s="30">
        <v>3956</v>
      </c>
      <c r="V208" s="30">
        <v>3911</v>
      </c>
      <c r="W208" s="30">
        <v>3919</v>
      </c>
      <c r="X208" s="30">
        <v>3920</v>
      </c>
      <c r="Y208" s="30">
        <v>3898</v>
      </c>
      <c r="Z208" s="30">
        <v>3917</v>
      </c>
      <c r="AA208" s="30">
        <v>3947</v>
      </c>
      <c r="AB208" s="30">
        <v>3995</v>
      </c>
      <c r="AC208" s="30">
        <v>4051</v>
      </c>
      <c r="AD208" s="30">
        <v>4067</v>
      </c>
      <c r="AE208" s="30">
        <v>4115</v>
      </c>
      <c r="AF208" s="30" t="s">
        <v>449</v>
      </c>
      <c r="AG208" s="30" t="s">
        <v>449</v>
      </c>
      <c r="AH208" s="30" t="s">
        <v>449</v>
      </c>
      <c r="AI208" s="30" t="s">
        <v>449</v>
      </c>
      <c r="AJ208" s="30" t="s">
        <v>449</v>
      </c>
      <c r="AK208" s="30" t="s">
        <v>449</v>
      </c>
    </row>
    <row r="209" spans="1:37" x14ac:dyDescent="0.25">
      <c r="A209" s="30" t="s">
        <v>256</v>
      </c>
      <c r="B209" s="30">
        <v>26275</v>
      </c>
      <c r="C209" s="30">
        <v>26301</v>
      </c>
      <c r="D209" s="30">
        <v>26274</v>
      </c>
      <c r="E209" s="30">
        <v>26163</v>
      </c>
      <c r="F209" s="30">
        <v>26331</v>
      </c>
      <c r="G209" s="30">
        <v>26712</v>
      </c>
      <c r="H209" s="30">
        <v>26780</v>
      </c>
      <c r="I209" s="30">
        <v>26785</v>
      </c>
      <c r="J209" s="30">
        <v>26293</v>
      </c>
      <c r="K209" s="30">
        <v>26562</v>
      </c>
      <c r="L209" s="30">
        <v>26553</v>
      </c>
      <c r="M209" s="30">
        <v>26571</v>
      </c>
      <c r="N209" s="30">
        <v>26488</v>
      </c>
      <c r="O209" s="30">
        <v>26556</v>
      </c>
      <c r="P209" s="30">
        <v>26578</v>
      </c>
      <c r="Q209" s="30">
        <v>26449</v>
      </c>
      <c r="R209" s="30">
        <v>26484</v>
      </c>
      <c r="S209" s="30">
        <v>26859</v>
      </c>
      <c r="T209" s="30">
        <v>26858</v>
      </c>
      <c r="U209" s="30">
        <v>26714</v>
      </c>
      <c r="V209" s="30">
        <v>26403</v>
      </c>
      <c r="W209" s="30">
        <v>26404</v>
      </c>
      <c r="X209" s="30">
        <v>26473</v>
      </c>
      <c r="Y209" s="30">
        <v>26316</v>
      </c>
      <c r="Z209" s="30">
        <v>26580</v>
      </c>
      <c r="AA209" s="30">
        <v>26828</v>
      </c>
      <c r="AB209" s="30">
        <v>27092</v>
      </c>
      <c r="AC209" s="30">
        <v>27243</v>
      </c>
      <c r="AD209" s="30">
        <v>27227</v>
      </c>
      <c r="AE209" s="30">
        <v>27311</v>
      </c>
      <c r="AF209" s="30" t="s">
        <v>449</v>
      </c>
      <c r="AG209" s="30" t="s">
        <v>449</v>
      </c>
      <c r="AH209" s="30" t="s">
        <v>449</v>
      </c>
      <c r="AI209" s="30" t="s">
        <v>449</v>
      </c>
      <c r="AJ209" s="30" t="s">
        <v>449</v>
      </c>
      <c r="AK209" s="30" t="s">
        <v>449</v>
      </c>
    </row>
    <row r="210" spans="1:37" x14ac:dyDescent="0.25">
      <c r="A210" s="30" t="s">
        <v>257</v>
      </c>
      <c r="B210" s="30">
        <v>12754</v>
      </c>
      <c r="C210" s="30">
        <v>12754</v>
      </c>
      <c r="D210" s="30">
        <v>12767</v>
      </c>
      <c r="E210" s="30">
        <v>12682</v>
      </c>
      <c r="F210" s="30">
        <v>12708</v>
      </c>
      <c r="G210" s="30">
        <v>12870</v>
      </c>
      <c r="H210" s="30">
        <v>12838</v>
      </c>
      <c r="I210" s="30">
        <v>12843</v>
      </c>
      <c r="J210" s="30">
        <v>12699</v>
      </c>
      <c r="K210" s="30">
        <v>12742</v>
      </c>
      <c r="L210" s="30">
        <v>12791</v>
      </c>
      <c r="M210" s="30">
        <v>12780</v>
      </c>
      <c r="N210" s="30">
        <v>12772</v>
      </c>
      <c r="O210" s="30">
        <v>12788</v>
      </c>
      <c r="P210" s="30">
        <v>12847</v>
      </c>
      <c r="Q210" s="30">
        <v>12793</v>
      </c>
      <c r="R210" s="30">
        <v>12763</v>
      </c>
      <c r="S210" s="30">
        <v>12944</v>
      </c>
      <c r="T210" s="30">
        <v>12888</v>
      </c>
      <c r="U210" s="30">
        <v>12867</v>
      </c>
      <c r="V210" s="30">
        <v>12755</v>
      </c>
      <c r="W210" s="30">
        <v>12745</v>
      </c>
      <c r="X210" s="30">
        <v>12785</v>
      </c>
      <c r="Y210" s="30">
        <v>12740</v>
      </c>
      <c r="Z210" s="30">
        <v>12879</v>
      </c>
      <c r="AA210" s="30">
        <v>12995</v>
      </c>
      <c r="AB210" s="30">
        <v>13131</v>
      </c>
      <c r="AC210" s="30">
        <v>13171</v>
      </c>
      <c r="AD210" s="30">
        <v>13161</v>
      </c>
      <c r="AE210" s="30">
        <v>13198</v>
      </c>
      <c r="AF210" s="30" t="s">
        <v>449</v>
      </c>
      <c r="AG210" s="30" t="s">
        <v>449</v>
      </c>
      <c r="AH210" s="30" t="s">
        <v>449</v>
      </c>
      <c r="AI210" s="30" t="s">
        <v>449</v>
      </c>
      <c r="AJ210" s="30" t="s">
        <v>449</v>
      </c>
      <c r="AK210" s="30" t="s">
        <v>449</v>
      </c>
    </row>
    <row r="211" spans="1:37" x14ac:dyDescent="0.25">
      <c r="A211" s="30" t="s">
        <v>258</v>
      </c>
      <c r="B211" s="30">
        <v>339</v>
      </c>
      <c r="C211" s="30">
        <v>340</v>
      </c>
      <c r="D211" s="30">
        <v>338</v>
      </c>
      <c r="E211" s="30">
        <v>333</v>
      </c>
      <c r="F211" s="30">
        <v>337</v>
      </c>
      <c r="G211" s="30">
        <v>348</v>
      </c>
      <c r="H211" s="30">
        <v>360</v>
      </c>
      <c r="I211" s="30">
        <v>357</v>
      </c>
      <c r="J211" s="30">
        <v>342</v>
      </c>
      <c r="K211" s="30">
        <v>340</v>
      </c>
      <c r="L211" s="30">
        <v>338</v>
      </c>
      <c r="M211" s="30">
        <v>334</v>
      </c>
      <c r="N211" s="30">
        <v>337</v>
      </c>
      <c r="O211" s="30">
        <v>333</v>
      </c>
      <c r="P211" s="30">
        <v>328</v>
      </c>
      <c r="Q211" s="30">
        <v>327</v>
      </c>
      <c r="R211" s="30">
        <v>333</v>
      </c>
      <c r="S211" s="30">
        <v>346</v>
      </c>
      <c r="T211" s="30">
        <v>346</v>
      </c>
      <c r="U211" s="30">
        <v>346</v>
      </c>
      <c r="V211" s="30">
        <v>335</v>
      </c>
      <c r="W211" s="30">
        <v>336</v>
      </c>
      <c r="X211" s="30">
        <v>333</v>
      </c>
      <c r="Y211" s="30">
        <v>333</v>
      </c>
      <c r="Z211" s="30">
        <v>335</v>
      </c>
      <c r="AA211" s="30">
        <v>333</v>
      </c>
      <c r="AB211" s="30">
        <v>336</v>
      </c>
      <c r="AC211" s="30">
        <v>335</v>
      </c>
      <c r="AD211" s="30">
        <v>337</v>
      </c>
      <c r="AE211" s="30">
        <v>350</v>
      </c>
      <c r="AF211" s="30" t="s">
        <v>449</v>
      </c>
      <c r="AG211" s="30" t="s">
        <v>449</v>
      </c>
      <c r="AH211" s="30" t="s">
        <v>449</v>
      </c>
      <c r="AI211" s="30" t="s">
        <v>449</v>
      </c>
      <c r="AJ211" s="30" t="s">
        <v>449</v>
      </c>
      <c r="AK211" s="30" t="s">
        <v>449</v>
      </c>
    </row>
    <row r="212" spans="1:37" x14ac:dyDescent="0.25">
      <c r="A212" s="30" t="s">
        <v>259</v>
      </c>
      <c r="B212" s="30">
        <v>854497</v>
      </c>
      <c r="C212" s="30">
        <v>854297</v>
      </c>
      <c r="D212" s="30">
        <v>855373</v>
      </c>
      <c r="E212" s="30">
        <v>856065</v>
      </c>
      <c r="F212" s="30">
        <v>857282</v>
      </c>
      <c r="G212" s="30">
        <v>869017</v>
      </c>
      <c r="H212" s="30">
        <v>869276</v>
      </c>
      <c r="I212" s="30">
        <v>866904</v>
      </c>
      <c r="J212" s="30">
        <v>853386</v>
      </c>
      <c r="K212" s="30">
        <v>861539</v>
      </c>
      <c r="L212" s="30">
        <v>865717</v>
      </c>
      <c r="M212" s="30">
        <v>862344</v>
      </c>
      <c r="N212" s="30">
        <v>861470</v>
      </c>
      <c r="O212" s="30">
        <v>863139</v>
      </c>
      <c r="P212" s="30">
        <v>864153</v>
      </c>
      <c r="Q212" s="30">
        <v>863035</v>
      </c>
      <c r="R212" s="30">
        <v>861249</v>
      </c>
      <c r="S212" s="30">
        <v>873942</v>
      </c>
      <c r="T212" s="30">
        <v>874913</v>
      </c>
      <c r="U212" s="30">
        <v>872373</v>
      </c>
      <c r="V212" s="30">
        <v>860382</v>
      </c>
      <c r="W212" s="30">
        <v>865281</v>
      </c>
      <c r="X212" s="30">
        <v>868762</v>
      </c>
      <c r="Y212" s="30">
        <v>867173</v>
      </c>
      <c r="Z212" s="30">
        <v>872943</v>
      </c>
      <c r="AA212" s="30">
        <v>879643</v>
      </c>
      <c r="AB212" s="30">
        <v>888894</v>
      </c>
      <c r="AC212" s="30">
        <v>890871</v>
      </c>
      <c r="AD212" s="30">
        <v>889990</v>
      </c>
      <c r="AE212" s="30">
        <v>900356</v>
      </c>
      <c r="AF212" s="30" t="s">
        <v>449</v>
      </c>
      <c r="AG212" s="30" t="s">
        <v>449</v>
      </c>
      <c r="AH212" s="30" t="s">
        <v>449</v>
      </c>
      <c r="AI212" s="30" t="s">
        <v>449</v>
      </c>
      <c r="AJ212" s="30" t="s">
        <v>449</v>
      </c>
      <c r="AK212" s="30" t="s">
        <v>449</v>
      </c>
    </row>
    <row r="213" spans="1:37" x14ac:dyDescent="0.25">
      <c r="A213" s="30" t="s">
        <v>260</v>
      </c>
      <c r="B213" s="30">
        <v>4336</v>
      </c>
      <c r="C213" s="30">
        <v>4358</v>
      </c>
      <c r="D213" s="30">
        <v>4358</v>
      </c>
      <c r="E213" s="30">
        <v>4348</v>
      </c>
      <c r="F213" s="30">
        <v>4349</v>
      </c>
      <c r="G213" s="30">
        <v>4407</v>
      </c>
      <c r="H213" s="30">
        <v>4421</v>
      </c>
      <c r="I213" s="30">
        <v>4411</v>
      </c>
      <c r="J213" s="30">
        <v>4353</v>
      </c>
      <c r="K213" s="30">
        <v>4381</v>
      </c>
      <c r="L213" s="30">
        <v>4402</v>
      </c>
      <c r="M213" s="30">
        <v>4389</v>
      </c>
      <c r="N213" s="30">
        <v>4391</v>
      </c>
      <c r="O213" s="30">
        <v>4407</v>
      </c>
      <c r="P213" s="30">
        <v>4405</v>
      </c>
      <c r="Q213" s="30">
        <v>4380</v>
      </c>
      <c r="R213" s="30">
        <v>4375</v>
      </c>
      <c r="S213" s="30">
        <v>4438</v>
      </c>
      <c r="T213" s="30">
        <v>4444</v>
      </c>
      <c r="U213" s="30">
        <v>4429</v>
      </c>
      <c r="V213" s="30">
        <v>4382</v>
      </c>
      <c r="W213" s="30">
        <v>4397</v>
      </c>
      <c r="X213" s="30">
        <v>4417</v>
      </c>
      <c r="Y213" s="30">
        <v>4410</v>
      </c>
      <c r="Z213" s="30">
        <v>4452</v>
      </c>
      <c r="AA213" s="30">
        <v>4497</v>
      </c>
      <c r="AB213" s="30">
        <v>4546</v>
      </c>
      <c r="AC213" s="30">
        <v>4564</v>
      </c>
      <c r="AD213" s="30">
        <v>4538</v>
      </c>
      <c r="AE213" s="30">
        <v>4580</v>
      </c>
      <c r="AF213" s="30" t="s">
        <v>449</v>
      </c>
      <c r="AG213" s="30" t="s">
        <v>449</v>
      </c>
      <c r="AH213" s="30" t="s">
        <v>449</v>
      </c>
      <c r="AI213" s="30" t="s">
        <v>449</v>
      </c>
      <c r="AJ213" s="30" t="s">
        <v>449</v>
      </c>
      <c r="AK213" s="30" t="s">
        <v>449</v>
      </c>
    </row>
    <row r="214" spans="1:37" x14ac:dyDescent="0.25">
      <c r="A214" s="30" t="s">
        <v>261</v>
      </c>
      <c r="B214" s="30">
        <v>15195</v>
      </c>
      <c r="C214" s="30">
        <v>15168</v>
      </c>
      <c r="D214" s="30">
        <v>15231</v>
      </c>
      <c r="E214" s="30">
        <v>15167</v>
      </c>
      <c r="F214" s="30">
        <v>15169</v>
      </c>
      <c r="G214" s="30">
        <v>15393</v>
      </c>
      <c r="H214" s="30">
        <v>15355</v>
      </c>
      <c r="I214" s="30">
        <v>15314</v>
      </c>
      <c r="J214" s="30">
        <v>15086</v>
      </c>
      <c r="K214" s="30">
        <v>15141</v>
      </c>
      <c r="L214" s="30">
        <v>15216</v>
      </c>
      <c r="M214" s="30">
        <v>15240</v>
      </c>
      <c r="N214" s="30">
        <v>15299</v>
      </c>
      <c r="O214" s="30">
        <v>15260</v>
      </c>
      <c r="P214" s="30">
        <v>15263</v>
      </c>
      <c r="Q214" s="30">
        <v>15165</v>
      </c>
      <c r="R214" s="30">
        <v>15098</v>
      </c>
      <c r="S214" s="30">
        <v>15361</v>
      </c>
      <c r="T214" s="30">
        <v>15298</v>
      </c>
      <c r="U214" s="30">
        <v>15248</v>
      </c>
      <c r="V214" s="30">
        <v>15029</v>
      </c>
      <c r="W214" s="30">
        <v>15094</v>
      </c>
      <c r="X214" s="30">
        <v>15147</v>
      </c>
      <c r="Y214" s="30">
        <v>15128</v>
      </c>
      <c r="Z214" s="30">
        <v>15376</v>
      </c>
      <c r="AA214" s="30">
        <v>15464</v>
      </c>
      <c r="AB214" s="30">
        <v>15601</v>
      </c>
      <c r="AC214" s="30">
        <v>15619</v>
      </c>
      <c r="AD214" s="30">
        <v>15533</v>
      </c>
      <c r="AE214" s="30">
        <v>15713</v>
      </c>
      <c r="AF214" s="30" t="s">
        <v>449</v>
      </c>
      <c r="AG214" s="30" t="s">
        <v>449</v>
      </c>
      <c r="AH214" s="30" t="s">
        <v>449</v>
      </c>
      <c r="AI214" s="30" t="s">
        <v>449</v>
      </c>
      <c r="AJ214" s="30" t="s">
        <v>449</v>
      </c>
      <c r="AK214" s="30" t="s">
        <v>449</v>
      </c>
    </row>
    <row r="215" spans="1:37" x14ac:dyDescent="0.25">
      <c r="A215" s="30" t="s">
        <v>262</v>
      </c>
      <c r="B215" s="30">
        <v>7886</v>
      </c>
      <c r="C215" s="30">
        <v>7899</v>
      </c>
      <c r="D215" s="30">
        <v>7912</v>
      </c>
      <c r="E215" s="30">
        <v>7876</v>
      </c>
      <c r="F215" s="30">
        <v>7870</v>
      </c>
      <c r="G215" s="30">
        <v>7945</v>
      </c>
      <c r="H215" s="30">
        <v>7848</v>
      </c>
      <c r="I215" s="30">
        <v>7843</v>
      </c>
      <c r="J215" s="30">
        <v>7803</v>
      </c>
      <c r="K215" s="30">
        <v>7862</v>
      </c>
      <c r="L215" s="30">
        <v>7900</v>
      </c>
      <c r="M215" s="30">
        <v>7897</v>
      </c>
      <c r="N215" s="30">
        <v>7858</v>
      </c>
      <c r="O215" s="30">
        <v>7883</v>
      </c>
      <c r="P215" s="30">
        <v>7898</v>
      </c>
      <c r="Q215" s="30">
        <v>7862</v>
      </c>
      <c r="R215" s="30">
        <v>7843</v>
      </c>
      <c r="S215" s="30">
        <v>7920</v>
      </c>
      <c r="T215" s="30">
        <v>7850</v>
      </c>
      <c r="U215" s="30">
        <v>7826</v>
      </c>
      <c r="V215" s="30">
        <v>7817</v>
      </c>
      <c r="W215" s="30">
        <v>7851</v>
      </c>
      <c r="X215" s="30">
        <v>7886</v>
      </c>
      <c r="Y215" s="30">
        <v>7840</v>
      </c>
      <c r="Z215" s="30">
        <v>7895</v>
      </c>
      <c r="AA215" s="30">
        <v>7978</v>
      </c>
      <c r="AB215" s="30">
        <v>8053</v>
      </c>
      <c r="AC215" s="30">
        <v>8078</v>
      </c>
      <c r="AD215" s="30">
        <v>8087</v>
      </c>
      <c r="AE215" s="30">
        <v>8106</v>
      </c>
      <c r="AF215" s="30" t="s">
        <v>449</v>
      </c>
      <c r="AG215" s="30" t="s">
        <v>449</v>
      </c>
      <c r="AH215" s="30" t="s">
        <v>449</v>
      </c>
      <c r="AI215" s="30" t="s">
        <v>449</v>
      </c>
      <c r="AJ215" s="30" t="s">
        <v>449</v>
      </c>
      <c r="AK215" s="30" t="s">
        <v>449</v>
      </c>
    </row>
    <row r="216" spans="1:37" x14ac:dyDescent="0.25">
      <c r="A216" s="30" t="s">
        <v>263</v>
      </c>
      <c r="B216" s="30">
        <v>4245</v>
      </c>
      <c r="C216" s="30">
        <v>4262</v>
      </c>
      <c r="D216" s="30">
        <v>4263</v>
      </c>
      <c r="E216" s="30">
        <v>4238</v>
      </c>
      <c r="F216" s="30">
        <v>4226</v>
      </c>
      <c r="G216" s="30">
        <v>4282</v>
      </c>
      <c r="H216" s="30">
        <v>4300</v>
      </c>
      <c r="I216" s="30">
        <v>4278</v>
      </c>
      <c r="J216" s="30">
        <v>4190</v>
      </c>
      <c r="K216" s="30">
        <v>4225</v>
      </c>
      <c r="L216" s="30">
        <v>4252</v>
      </c>
      <c r="M216" s="30">
        <v>4259</v>
      </c>
      <c r="N216" s="30">
        <v>4268</v>
      </c>
      <c r="O216" s="30">
        <v>4287</v>
      </c>
      <c r="P216" s="30">
        <v>4287</v>
      </c>
      <c r="Q216" s="30">
        <v>4246</v>
      </c>
      <c r="R216" s="30">
        <v>4227</v>
      </c>
      <c r="S216" s="30">
        <v>4288</v>
      </c>
      <c r="T216" s="30">
        <v>4312</v>
      </c>
      <c r="U216" s="30">
        <v>4306</v>
      </c>
      <c r="V216" s="30">
        <v>4229</v>
      </c>
      <c r="W216" s="30">
        <v>4254</v>
      </c>
      <c r="X216" s="30">
        <v>4265</v>
      </c>
      <c r="Y216" s="30">
        <v>4268</v>
      </c>
      <c r="Z216" s="30">
        <v>4320</v>
      </c>
      <c r="AA216" s="30">
        <v>4353</v>
      </c>
      <c r="AB216" s="30">
        <v>4405</v>
      </c>
      <c r="AC216" s="30">
        <v>4402</v>
      </c>
      <c r="AD216" s="30">
        <v>4381</v>
      </c>
      <c r="AE216" s="30">
        <v>4420</v>
      </c>
      <c r="AF216" s="30" t="s">
        <v>449</v>
      </c>
      <c r="AG216" s="30" t="s">
        <v>449</v>
      </c>
      <c r="AH216" s="30" t="s">
        <v>449</v>
      </c>
      <c r="AI216" s="30" t="s">
        <v>449</v>
      </c>
      <c r="AJ216" s="30" t="s">
        <v>449</v>
      </c>
      <c r="AK216" s="30" t="s">
        <v>449</v>
      </c>
    </row>
    <row r="217" spans="1:37" x14ac:dyDescent="0.25">
      <c r="A217" s="30" t="s">
        <v>264</v>
      </c>
      <c r="B217" s="30">
        <v>1747</v>
      </c>
      <c r="C217" s="30">
        <v>1741</v>
      </c>
      <c r="D217" s="30">
        <v>1743</v>
      </c>
      <c r="E217" s="30">
        <v>1735</v>
      </c>
      <c r="F217" s="30">
        <v>1740</v>
      </c>
      <c r="G217" s="30">
        <v>1761</v>
      </c>
      <c r="H217" s="30">
        <v>1748</v>
      </c>
      <c r="I217" s="30">
        <v>1748</v>
      </c>
      <c r="J217" s="30">
        <v>1742</v>
      </c>
      <c r="K217" s="30">
        <v>1749</v>
      </c>
      <c r="L217" s="30">
        <v>1759</v>
      </c>
      <c r="M217" s="30">
        <v>1756</v>
      </c>
      <c r="N217" s="30">
        <v>1753</v>
      </c>
      <c r="O217" s="30">
        <v>1758</v>
      </c>
      <c r="P217" s="30">
        <v>1762</v>
      </c>
      <c r="Q217" s="30">
        <v>1741</v>
      </c>
      <c r="R217" s="30">
        <v>1746</v>
      </c>
      <c r="S217" s="30">
        <v>1770</v>
      </c>
      <c r="T217" s="30">
        <v>1756</v>
      </c>
      <c r="U217" s="30">
        <v>1752</v>
      </c>
      <c r="V217" s="30">
        <v>1745</v>
      </c>
      <c r="W217" s="30">
        <v>1749</v>
      </c>
      <c r="X217" s="30">
        <v>1752</v>
      </c>
      <c r="Y217" s="30">
        <v>1740</v>
      </c>
      <c r="Z217" s="30">
        <v>1743</v>
      </c>
      <c r="AA217" s="30">
        <v>1773</v>
      </c>
      <c r="AB217" s="30">
        <v>1791</v>
      </c>
      <c r="AC217" s="30">
        <v>1799</v>
      </c>
      <c r="AD217" s="30">
        <v>1803</v>
      </c>
      <c r="AE217" s="30">
        <v>1806</v>
      </c>
      <c r="AF217" s="30" t="s">
        <v>449</v>
      </c>
      <c r="AG217" s="30" t="s">
        <v>449</v>
      </c>
      <c r="AH217" s="30" t="s">
        <v>449</v>
      </c>
      <c r="AI217" s="30" t="s">
        <v>449</v>
      </c>
      <c r="AJ217" s="30" t="s">
        <v>449</v>
      </c>
      <c r="AK217" s="30" t="s">
        <v>449</v>
      </c>
    </row>
    <row r="218" spans="1:37" x14ac:dyDescent="0.25">
      <c r="A218" s="30" t="s">
        <v>265</v>
      </c>
      <c r="B218" s="30">
        <v>13555</v>
      </c>
      <c r="C218" s="30">
        <v>13552</v>
      </c>
      <c r="D218" s="30">
        <v>13571</v>
      </c>
      <c r="E218" s="30">
        <v>13609</v>
      </c>
      <c r="F218" s="30">
        <v>13613</v>
      </c>
      <c r="G218" s="30">
        <v>13797</v>
      </c>
      <c r="H218" s="30">
        <v>13820</v>
      </c>
      <c r="I218" s="30">
        <v>13771</v>
      </c>
      <c r="J218" s="30">
        <v>13561</v>
      </c>
      <c r="K218" s="30">
        <v>13676</v>
      </c>
      <c r="L218" s="30">
        <v>13765</v>
      </c>
      <c r="M218" s="30">
        <v>13685</v>
      </c>
      <c r="N218" s="30">
        <v>13631</v>
      </c>
      <c r="O218" s="30">
        <v>13671</v>
      </c>
      <c r="P218" s="30">
        <v>13720</v>
      </c>
      <c r="Q218" s="30">
        <v>13724</v>
      </c>
      <c r="R218" s="30">
        <v>13702</v>
      </c>
      <c r="S218" s="30">
        <v>13895</v>
      </c>
      <c r="T218" s="30">
        <v>13912</v>
      </c>
      <c r="U218" s="30">
        <v>13871</v>
      </c>
      <c r="V218" s="30">
        <v>13684</v>
      </c>
      <c r="W218" s="30">
        <v>13764</v>
      </c>
      <c r="X218" s="30">
        <v>13813</v>
      </c>
      <c r="Y218" s="30">
        <v>13774</v>
      </c>
      <c r="Z218" s="30">
        <v>13847</v>
      </c>
      <c r="AA218" s="30">
        <v>13974</v>
      </c>
      <c r="AB218" s="30">
        <v>14143</v>
      </c>
      <c r="AC218" s="30">
        <v>14191</v>
      </c>
      <c r="AD218" s="30">
        <v>14177</v>
      </c>
      <c r="AE218" s="30">
        <v>14351</v>
      </c>
      <c r="AF218" s="30" t="s">
        <v>449</v>
      </c>
      <c r="AG218" s="30" t="s">
        <v>449</v>
      </c>
      <c r="AH218" s="30" t="s">
        <v>449</v>
      </c>
      <c r="AI218" s="30" t="s">
        <v>449</v>
      </c>
      <c r="AJ218" s="30" t="s">
        <v>449</v>
      </c>
      <c r="AK218" s="30" t="s">
        <v>449</v>
      </c>
    </row>
    <row r="219" spans="1:37" x14ac:dyDescent="0.25">
      <c r="A219" s="30" t="s">
        <v>266</v>
      </c>
      <c r="B219" s="30">
        <v>77</v>
      </c>
      <c r="C219" s="30">
        <v>79</v>
      </c>
      <c r="D219" s="30">
        <v>79</v>
      </c>
      <c r="E219" s="30">
        <v>77</v>
      </c>
      <c r="F219" s="30">
        <v>78</v>
      </c>
      <c r="G219" s="30">
        <v>83</v>
      </c>
      <c r="H219" s="30">
        <v>83</v>
      </c>
      <c r="I219" s="30">
        <v>80</v>
      </c>
      <c r="J219" s="30">
        <v>80</v>
      </c>
      <c r="K219" s="30">
        <v>77</v>
      </c>
      <c r="L219" s="30">
        <v>76</v>
      </c>
      <c r="M219" s="30">
        <v>77</v>
      </c>
      <c r="N219" s="30">
        <v>77</v>
      </c>
      <c r="O219" s="30">
        <v>78</v>
      </c>
      <c r="P219" s="30">
        <v>79</v>
      </c>
      <c r="Q219" s="30">
        <v>77</v>
      </c>
      <c r="R219" s="30">
        <v>78</v>
      </c>
      <c r="S219" s="30">
        <v>81</v>
      </c>
      <c r="T219" s="30">
        <v>81</v>
      </c>
      <c r="U219" s="30">
        <v>79</v>
      </c>
      <c r="V219" s="30">
        <v>79</v>
      </c>
      <c r="W219" s="30">
        <v>77</v>
      </c>
      <c r="X219" s="30">
        <v>78</v>
      </c>
      <c r="Y219" s="30">
        <v>79</v>
      </c>
      <c r="Z219" s="30">
        <v>81</v>
      </c>
      <c r="AA219" s="30">
        <v>82</v>
      </c>
      <c r="AB219" s="30">
        <v>82</v>
      </c>
      <c r="AC219" s="30">
        <v>83</v>
      </c>
      <c r="AD219" s="30">
        <v>82</v>
      </c>
      <c r="AE219" s="30">
        <v>81</v>
      </c>
      <c r="AF219" s="30" t="s">
        <v>449</v>
      </c>
      <c r="AG219" s="30" t="s">
        <v>449</v>
      </c>
      <c r="AH219" s="30" t="s">
        <v>449</v>
      </c>
      <c r="AI219" s="30" t="s">
        <v>449</v>
      </c>
      <c r="AJ219" s="30" t="s">
        <v>449</v>
      </c>
      <c r="AK219" s="30" t="s">
        <v>449</v>
      </c>
    </row>
    <row r="220" spans="1:37" x14ac:dyDescent="0.25">
      <c r="A220" s="30" t="s">
        <v>267</v>
      </c>
      <c r="B220" s="30">
        <v>4821</v>
      </c>
      <c r="C220" s="30">
        <v>4855</v>
      </c>
      <c r="D220" s="30">
        <v>4838</v>
      </c>
      <c r="E220" s="30">
        <v>4817</v>
      </c>
      <c r="F220" s="30">
        <v>4800</v>
      </c>
      <c r="G220" s="30">
        <v>4822</v>
      </c>
      <c r="H220" s="30">
        <v>4778</v>
      </c>
      <c r="I220" s="30">
        <v>4756</v>
      </c>
      <c r="J220" s="30">
        <v>4738</v>
      </c>
      <c r="K220" s="30">
        <v>4794</v>
      </c>
      <c r="L220" s="30">
        <v>4815</v>
      </c>
      <c r="M220" s="30">
        <v>4814</v>
      </c>
      <c r="N220" s="30">
        <v>4812</v>
      </c>
      <c r="O220" s="30">
        <v>4830</v>
      </c>
      <c r="P220" s="30">
        <v>4838</v>
      </c>
      <c r="Q220" s="30">
        <v>4800</v>
      </c>
      <c r="R220" s="30">
        <v>4756</v>
      </c>
      <c r="S220" s="30">
        <v>4771</v>
      </c>
      <c r="T220" s="30">
        <v>4752</v>
      </c>
      <c r="U220" s="30">
        <v>4745</v>
      </c>
      <c r="V220" s="30">
        <v>4742</v>
      </c>
      <c r="W220" s="30">
        <v>4790</v>
      </c>
      <c r="X220" s="30">
        <v>4796</v>
      </c>
      <c r="Y220" s="30">
        <v>4801</v>
      </c>
      <c r="Z220" s="30">
        <v>4790</v>
      </c>
      <c r="AA220" s="30">
        <v>4907</v>
      </c>
      <c r="AB220" s="30">
        <v>4920</v>
      </c>
      <c r="AC220" s="30">
        <v>4952</v>
      </c>
      <c r="AD220" s="30">
        <v>4896</v>
      </c>
      <c r="AE220" s="30">
        <v>4877</v>
      </c>
      <c r="AF220" s="30" t="s">
        <v>449</v>
      </c>
      <c r="AG220" s="30" t="s">
        <v>449</v>
      </c>
      <c r="AH220" s="30" t="s">
        <v>449</v>
      </c>
      <c r="AI220" s="30" t="s">
        <v>449</v>
      </c>
      <c r="AJ220" s="30" t="s">
        <v>449</v>
      </c>
      <c r="AK220" s="30" t="s">
        <v>449</v>
      </c>
    </row>
    <row r="221" spans="1:37" x14ac:dyDescent="0.25">
      <c r="A221" s="30" t="s">
        <v>268</v>
      </c>
      <c r="B221" s="30">
        <v>4229</v>
      </c>
      <c r="C221" s="30">
        <v>4257</v>
      </c>
      <c r="D221" s="30">
        <v>4246</v>
      </c>
      <c r="E221" s="30">
        <v>4218</v>
      </c>
      <c r="F221" s="30">
        <v>4236</v>
      </c>
      <c r="G221" s="30">
        <v>4278</v>
      </c>
      <c r="H221" s="30">
        <v>4227</v>
      </c>
      <c r="I221" s="30">
        <v>4208</v>
      </c>
      <c r="J221" s="30">
        <v>4152</v>
      </c>
      <c r="K221" s="30">
        <v>4175</v>
      </c>
      <c r="L221" s="30">
        <v>4187</v>
      </c>
      <c r="M221" s="30">
        <v>4202</v>
      </c>
      <c r="N221" s="30">
        <v>4230</v>
      </c>
      <c r="O221" s="30">
        <v>4243</v>
      </c>
      <c r="P221" s="30">
        <v>4244</v>
      </c>
      <c r="Q221" s="30">
        <v>4215</v>
      </c>
      <c r="R221" s="30">
        <v>4196</v>
      </c>
      <c r="S221" s="30">
        <v>4234</v>
      </c>
      <c r="T221" s="30">
        <v>4221</v>
      </c>
      <c r="U221" s="30">
        <v>4205</v>
      </c>
      <c r="V221" s="30">
        <v>4170</v>
      </c>
      <c r="W221" s="30">
        <v>4163</v>
      </c>
      <c r="X221" s="30">
        <v>4159</v>
      </c>
      <c r="Y221" s="30">
        <v>4156</v>
      </c>
      <c r="Z221" s="30">
        <v>4187</v>
      </c>
      <c r="AA221" s="30">
        <v>4247</v>
      </c>
      <c r="AB221" s="30">
        <v>4282</v>
      </c>
      <c r="AC221" s="30">
        <v>4294</v>
      </c>
      <c r="AD221" s="30">
        <v>4288</v>
      </c>
      <c r="AE221" s="30">
        <v>4288</v>
      </c>
      <c r="AF221" s="30" t="s">
        <v>449</v>
      </c>
      <c r="AG221" s="30" t="s">
        <v>449</v>
      </c>
      <c r="AH221" s="30" t="s">
        <v>449</v>
      </c>
      <c r="AI221" s="30" t="s">
        <v>449</v>
      </c>
      <c r="AJ221" s="30" t="s">
        <v>449</v>
      </c>
      <c r="AK221" s="30" t="s">
        <v>449</v>
      </c>
    </row>
    <row r="222" spans="1:37" x14ac:dyDescent="0.25">
      <c r="A222" s="30" t="s">
        <v>269</v>
      </c>
      <c r="B222" s="30">
        <v>463</v>
      </c>
      <c r="C222" s="30">
        <v>459</v>
      </c>
      <c r="D222" s="30">
        <v>452</v>
      </c>
      <c r="E222" s="30">
        <v>443</v>
      </c>
      <c r="F222" s="30">
        <v>452</v>
      </c>
      <c r="G222" s="30">
        <v>460</v>
      </c>
      <c r="H222" s="30">
        <v>472</v>
      </c>
      <c r="I222" s="30">
        <v>469</v>
      </c>
      <c r="J222" s="30">
        <v>425</v>
      </c>
      <c r="K222" s="30">
        <v>435</v>
      </c>
      <c r="L222" s="30">
        <v>433</v>
      </c>
      <c r="M222" s="30">
        <v>432</v>
      </c>
      <c r="N222" s="30">
        <v>449</v>
      </c>
      <c r="O222" s="30">
        <v>449</v>
      </c>
      <c r="P222" s="30">
        <v>449</v>
      </c>
      <c r="Q222" s="30">
        <v>429</v>
      </c>
      <c r="R222" s="30">
        <v>432</v>
      </c>
      <c r="S222" s="30">
        <v>453</v>
      </c>
      <c r="T222" s="30">
        <v>467</v>
      </c>
      <c r="U222" s="30">
        <v>463</v>
      </c>
      <c r="V222" s="30">
        <v>430</v>
      </c>
      <c r="W222" s="30">
        <v>435</v>
      </c>
      <c r="X222" s="30">
        <v>431</v>
      </c>
      <c r="Y222" s="30">
        <v>431</v>
      </c>
      <c r="Z222" s="30">
        <v>441</v>
      </c>
      <c r="AA222" s="30">
        <v>440</v>
      </c>
      <c r="AB222" s="30">
        <v>445</v>
      </c>
      <c r="AC222" s="30">
        <v>424</v>
      </c>
      <c r="AD222" s="30">
        <v>431</v>
      </c>
      <c r="AE222" s="30">
        <v>453</v>
      </c>
      <c r="AF222" s="30" t="s">
        <v>449</v>
      </c>
      <c r="AG222" s="30" t="s">
        <v>449</v>
      </c>
      <c r="AH222" s="30" t="s">
        <v>449</v>
      </c>
      <c r="AI222" s="30" t="s">
        <v>449</v>
      </c>
      <c r="AJ222" s="30" t="s">
        <v>449</v>
      </c>
      <c r="AK222" s="30" t="s">
        <v>449</v>
      </c>
    </row>
    <row r="223" spans="1:37" x14ac:dyDescent="0.25">
      <c r="A223" s="30" t="s">
        <v>270</v>
      </c>
      <c r="B223" s="30">
        <v>507</v>
      </c>
      <c r="C223" s="30">
        <v>512</v>
      </c>
      <c r="D223" s="30">
        <v>509</v>
      </c>
      <c r="E223" s="30">
        <v>507</v>
      </c>
      <c r="F223" s="30">
        <v>508</v>
      </c>
      <c r="G223" s="30">
        <v>511</v>
      </c>
      <c r="H223" s="30">
        <v>508</v>
      </c>
      <c r="I223" s="30">
        <v>509</v>
      </c>
      <c r="J223" s="30">
        <v>492</v>
      </c>
      <c r="K223" s="30">
        <v>501</v>
      </c>
      <c r="L223" s="30">
        <v>500</v>
      </c>
      <c r="M223" s="30">
        <v>513</v>
      </c>
      <c r="N223" s="30">
        <v>514</v>
      </c>
      <c r="O223" s="30">
        <v>522</v>
      </c>
      <c r="P223" s="30">
        <v>517</v>
      </c>
      <c r="Q223" s="30">
        <v>510</v>
      </c>
      <c r="R223" s="30">
        <v>506</v>
      </c>
      <c r="S223" s="30">
        <v>510</v>
      </c>
      <c r="T223" s="30">
        <v>512</v>
      </c>
      <c r="U223" s="30">
        <v>515</v>
      </c>
      <c r="V223" s="30">
        <v>502</v>
      </c>
      <c r="W223" s="30">
        <v>503</v>
      </c>
      <c r="X223" s="30">
        <v>500</v>
      </c>
      <c r="Y223" s="30">
        <v>502</v>
      </c>
      <c r="Z223" s="30">
        <v>505</v>
      </c>
      <c r="AA223" s="30">
        <v>517</v>
      </c>
      <c r="AB223" s="30">
        <v>520</v>
      </c>
      <c r="AC223" s="30">
        <v>521</v>
      </c>
      <c r="AD223" s="30">
        <v>517</v>
      </c>
      <c r="AE223" s="30">
        <v>520</v>
      </c>
      <c r="AF223" s="30" t="s">
        <v>449</v>
      </c>
      <c r="AG223" s="30" t="s">
        <v>449</v>
      </c>
      <c r="AH223" s="30" t="s">
        <v>449</v>
      </c>
      <c r="AI223" s="30" t="s">
        <v>449</v>
      </c>
      <c r="AJ223" s="30" t="s">
        <v>449</v>
      </c>
      <c r="AK223" s="30" t="s">
        <v>449</v>
      </c>
    </row>
    <row r="224" spans="1:37" x14ac:dyDescent="0.25">
      <c r="A224" s="30" t="s">
        <v>271</v>
      </c>
      <c r="B224" s="30">
        <v>88</v>
      </c>
      <c r="C224" s="30">
        <v>85</v>
      </c>
      <c r="D224" s="30">
        <v>85</v>
      </c>
      <c r="E224" s="30">
        <v>86</v>
      </c>
      <c r="F224" s="30">
        <v>88</v>
      </c>
      <c r="G224" s="30">
        <v>90</v>
      </c>
      <c r="H224" s="30">
        <v>90</v>
      </c>
      <c r="I224" s="30">
        <v>90</v>
      </c>
      <c r="J224" s="30">
        <v>86</v>
      </c>
      <c r="K224" s="30">
        <v>86</v>
      </c>
      <c r="L224" s="30">
        <v>87</v>
      </c>
      <c r="M224" s="30">
        <v>83</v>
      </c>
      <c r="N224" s="30">
        <v>86</v>
      </c>
      <c r="O224" s="30">
        <v>85</v>
      </c>
      <c r="P224" s="30">
        <v>84</v>
      </c>
      <c r="Q224" s="30">
        <v>83</v>
      </c>
      <c r="R224" s="30">
        <v>84</v>
      </c>
      <c r="S224" s="30">
        <v>87</v>
      </c>
      <c r="T224" s="30">
        <v>88</v>
      </c>
      <c r="U224" s="30">
        <v>86</v>
      </c>
      <c r="V224" s="30">
        <v>83</v>
      </c>
      <c r="W224" s="30">
        <v>84</v>
      </c>
      <c r="X224" s="30">
        <v>86</v>
      </c>
      <c r="Y224" s="30">
        <v>85</v>
      </c>
      <c r="Z224" s="30">
        <v>87</v>
      </c>
      <c r="AA224" s="30">
        <v>87</v>
      </c>
      <c r="AB224" s="30">
        <v>86</v>
      </c>
      <c r="AC224" s="30">
        <v>84</v>
      </c>
      <c r="AD224" s="30">
        <v>85</v>
      </c>
      <c r="AE224" s="30">
        <v>88</v>
      </c>
      <c r="AF224" s="30" t="s">
        <v>449</v>
      </c>
      <c r="AG224" s="30" t="s">
        <v>449</v>
      </c>
      <c r="AH224" s="30" t="s">
        <v>449</v>
      </c>
      <c r="AI224" s="30" t="s">
        <v>449</v>
      </c>
      <c r="AJ224" s="30" t="s">
        <v>449</v>
      </c>
      <c r="AK224" s="30" t="s">
        <v>449</v>
      </c>
    </row>
    <row r="225" spans="1:37" x14ac:dyDescent="0.25">
      <c r="A225" s="30" t="s">
        <v>272</v>
      </c>
      <c r="B225" s="30">
        <v>1957</v>
      </c>
      <c r="C225" s="30">
        <v>1945</v>
      </c>
      <c r="D225" s="30">
        <v>1956</v>
      </c>
      <c r="E225" s="30">
        <v>1945</v>
      </c>
      <c r="F225" s="30">
        <v>1955</v>
      </c>
      <c r="G225" s="30">
        <v>1981</v>
      </c>
      <c r="H225" s="30">
        <v>1968</v>
      </c>
      <c r="I225" s="30">
        <v>1967</v>
      </c>
      <c r="J225" s="30">
        <v>1943</v>
      </c>
      <c r="K225" s="30">
        <v>1966</v>
      </c>
      <c r="L225" s="30">
        <v>1974</v>
      </c>
      <c r="M225" s="30">
        <v>1964</v>
      </c>
      <c r="N225" s="30">
        <v>1962</v>
      </c>
      <c r="O225" s="30">
        <v>1959</v>
      </c>
      <c r="P225" s="30">
        <v>1972</v>
      </c>
      <c r="Q225" s="30">
        <v>1969</v>
      </c>
      <c r="R225" s="30">
        <v>1963</v>
      </c>
      <c r="S225" s="30">
        <v>1986</v>
      </c>
      <c r="T225" s="30">
        <v>1976</v>
      </c>
      <c r="U225" s="30">
        <v>1970</v>
      </c>
      <c r="V225" s="30">
        <v>1948</v>
      </c>
      <c r="W225" s="30">
        <v>1962</v>
      </c>
      <c r="X225" s="30">
        <v>1970</v>
      </c>
      <c r="Y225" s="30">
        <v>1957</v>
      </c>
      <c r="Z225" s="30">
        <v>1961</v>
      </c>
      <c r="AA225" s="30">
        <v>1972</v>
      </c>
      <c r="AB225" s="30">
        <v>1994</v>
      </c>
      <c r="AC225" s="30">
        <v>1997</v>
      </c>
      <c r="AD225" s="30">
        <v>1996</v>
      </c>
      <c r="AE225" s="30">
        <v>2025</v>
      </c>
      <c r="AF225" s="30" t="s">
        <v>449</v>
      </c>
      <c r="AG225" s="30" t="s">
        <v>449</v>
      </c>
      <c r="AH225" s="30" t="s">
        <v>449</v>
      </c>
      <c r="AI225" s="30" t="s">
        <v>449</v>
      </c>
      <c r="AJ225" s="30" t="s">
        <v>449</v>
      </c>
      <c r="AK225" s="30" t="s">
        <v>449</v>
      </c>
    </row>
    <row r="226" spans="1:37" x14ac:dyDescent="0.25">
      <c r="A226" s="30" t="s">
        <v>273</v>
      </c>
      <c r="B226" s="30">
        <v>5637</v>
      </c>
      <c r="C226" s="30">
        <v>5437</v>
      </c>
      <c r="D226" s="30">
        <v>5501</v>
      </c>
      <c r="E226" s="30">
        <v>5995</v>
      </c>
      <c r="F226" s="30">
        <v>6995</v>
      </c>
      <c r="G226" s="30">
        <v>8279</v>
      </c>
      <c r="H226" s="30">
        <v>9167</v>
      </c>
      <c r="I226" s="30">
        <v>9148</v>
      </c>
      <c r="J226" s="30">
        <v>7932</v>
      </c>
      <c r="K226" s="30">
        <v>6959</v>
      </c>
      <c r="L226" s="30">
        <v>6224</v>
      </c>
      <c r="M226" s="30">
        <v>6070</v>
      </c>
      <c r="N226" s="30">
        <v>5645</v>
      </c>
      <c r="O226" s="30">
        <v>5513</v>
      </c>
      <c r="P226" s="30">
        <v>5633</v>
      </c>
      <c r="Q226" s="30">
        <v>6038</v>
      </c>
      <c r="R226" s="30">
        <v>6806</v>
      </c>
      <c r="S226" s="30">
        <v>8290</v>
      </c>
      <c r="T226" s="30">
        <v>9292</v>
      </c>
      <c r="U226" s="30">
        <v>9290</v>
      </c>
      <c r="V226" s="30">
        <v>7846</v>
      </c>
      <c r="W226" s="30">
        <v>7251</v>
      </c>
      <c r="X226" s="30">
        <v>6309</v>
      </c>
      <c r="Y226" s="30">
        <v>6230</v>
      </c>
      <c r="Z226" s="30">
        <v>5670</v>
      </c>
      <c r="AA226" s="30">
        <v>5684</v>
      </c>
      <c r="AB226" s="30">
        <v>5870</v>
      </c>
      <c r="AC226" s="30">
        <v>6264</v>
      </c>
      <c r="AD226" s="30">
        <v>7098</v>
      </c>
      <c r="AE226" s="30">
        <v>8598</v>
      </c>
      <c r="AF226" s="30" t="s">
        <v>449</v>
      </c>
      <c r="AG226" s="30" t="s">
        <v>449</v>
      </c>
      <c r="AH226" s="30" t="s">
        <v>449</v>
      </c>
      <c r="AI226" s="30" t="s">
        <v>449</v>
      </c>
      <c r="AJ226" s="30" t="s">
        <v>449</v>
      </c>
      <c r="AK226" s="30" t="s">
        <v>449</v>
      </c>
    </row>
    <row r="227" spans="1:37" x14ac:dyDescent="0.25">
      <c r="A227" s="30" t="s">
        <v>274</v>
      </c>
      <c r="B227" s="30">
        <v>8900</v>
      </c>
      <c r="C227" s="30">
        <v>8836</v>
      </c>
      <c r="D227" s="30">
        <v>8832</v>
      </c>
      <c r="E227" s="30">
        <v>8799</v>
      </c>
      <c r="F227" s="30">
        <v>8817</v>
      </c>
      <c r="G227" s="30">
        <v>8919</v>
      </c>
      <c r="H227" s="30">
        <v>8820</v>
      </c>
      <c r="I227" s="30">
        <v>8833</v>
      </c>
      <c r="J227" s="30">
        <v>8748</v>
      </c>
      <c r="K227" s="30">
        <v>8825</v>
      </c>
      <c r="L227" s="30">
        <v>8891</v>
      </c>
      <c r="M227" s="30">
        <v>8899</v>
      </c>
      <c r="N227" s="30">
        <v>8896</v>
      </c>
      <c r="O227" s="30">
        <v>8868</v>
      </c>
      <c r="P227" s="30">
        <v>8873</v>
      </c>
      <c r="Q227" s="30">
        <v>8850</v>
      </c>
      <c r="R227" s="30">
        <v>8837</v>
      </c>
      <c r="S227" s="30">
        <v>8967</v>
      </c>
      <c r="T227" s="30">
        <v>8848</v>
      </c>
      <c r="U227" s="30">
        <v>8838</v>
      </c>
      <c r="V227" s="30">
        <v>8777</v>
      </c>
      <c r="W227" s="30">
        <v>8828</v>
      </c>
      <c r="X227" s="30">
        <v>8869</v>
      </c>
      <c r="Y227" s="30">
        <v>8888</v>
      </c>
      <c r="Z227" s="30">
        <v>8972</v>
      </c>
      <c r="AA227" s="30">
        <v>8978</v>
      </c>
      <c r="AB227" s="30">
        <v>9070</v>
      </c>
      <c r="AC227" s="30">
        <v>9108</v>
      </c>
      <c r="AD227" s="30">
        <v>9102</v>
      </c>
      <c r="AE227" s="30">
        <v>9229</v>
      </c>
      <c r="AF227" s="30" t="s">
        <v>449</v>
      </c>
      <c r="AG227" s="30" t="s">
        <v>449</v>
      </c>
      <c r="AH227" s="30" t="s">
        <v>449</v>
      </c>
      <c r="AI227" s="30" t="s">
        <v>449</v>
      </c>
      <c r="AJ227" s="30" t="s">
        <v>449</v>
      </c>
      <c r="AK227" s="30" t="s">
        <v>449</v>
      </c>
    </row>
    <row r="228" spans="1:37" x14ac:dyDescent="0.25">
      <c r="A228" s="30" t="s">
        <v>275</v>
      </c>
      <c r="B228" s="30">
        <v>20017</v>
      </c>
      <c r="C228" s="30">
        <v>19985</v>
      </c>
      <c r="D228" s="30">
        <v>20084</v>
      </c>
      <c r="E228" s="30">
        <v>20063</v>
      </c>
      <c r="F228" s="30">
        <v>20125</v>
      </c>
      <c r="G228" s="30">
        <v>20454</v>
      </c>
      <c r="H228" s="30">
        <v>20406</v>
      </c>
      <c r="I228" s="30">
        <v>20379</v>
      </c>
      <c r="J228" s="30">
        <v>20001</v>
      </c>
      <c r="K228" s="30">
        <v>20133</v>
      </c>
      <c r="L228" s="30">
        <v>20243</v>
      </c>
      <c r="M228" s="30">
        <v>20195</v>
      </c>
      <c r="N228" s="30">
        <v>20139</v>
      </c>
      <c r="O228" s="30">
        <v>20108</v>
      </c>
      <c r="P228" s="30">
        <v>20132</v>
      </c>
      <c r="Q228" s="30">
        <v>20103</v>
      </c>
      <c r="R228" s="30">
        <v>20073</v>
      </c>
      <c r="S228" s="30">
        <v>20427</v>
      </c>
      <c r="T228" s="30">
        <v>20375</v>
      </c>
      <c r="U228" s="30">
        <v>20345</v>
      </c>
      <c r="V228" s="30">
        <v>20026</v>
      </c>
      <c r="W228" s="30">
        <v>20145</v>
      </c>
      <c r="X228" s="30">
        <v>20223</v>
      </c>
      <c r="Y228" s="30">
        <v>20144</v>
      </c>
      <c r="Z228" s="30">
        <v>20305</v>
      </c>
      <c r="AA228" s="30">
        <v>20412</v>
      </c>
      <c r="AB228" s="30">
        <v>20628</v>
      </c>
      <c r="AC228" s="30">
        <v>20710</v>
      </c>
      <c r="AD228" s="30">
        <v>20624</v>
      </c>
      <c r="AE228" s="30">
        <v>20916</v>
      </c>
      <c r="AF228" s="30" t="s">
        <v>449</v>
      </c>
      <c r="AG228" s="30" t="s">
        <v>449</v>
      </c>
      <c r="AH228" s="30" t="s">
        <v>449</v>
      </c>
      <c r="AI228" s="30" t="s">
        <v>449</v>
      </c>
      <c r="AJ228" s="30" t="s">
        <v>449</v>
      </c>
      <c r="AK228" s="30" t="s">
        <v>449</v>
      </c>
    </row>
    <row r="229" spans="1:37" x14ac:dyDescent="0.25">
      <c r="A229" s="30" t="s">
        <v>276</v>
      </c>
      <c r="B229" s="30">
        <v>15080</v>
      </c>
      <c r="C229" s="30">
        <v>15054</v>
      </c>
      <c r="D229" s="30">
        <v>15102</v>
      </c>
      <c r="E229" s="30">
        <v>15182</v>
      </c>
      <c r="F229" s="30">
        <v>15184</v>
      </c>
      <c r="G229" s="30">
        <v>15357</v>
      </c>
      <c r="H229" s="30">
        <v>15362</v>
      </c>
      <c r="I229" s="30">
        <v>15322</v>
      </c>
      <c r="J229" s="30">
        <v>15076</v>
      </c>
      <c r="K229" s="30">
        <v>15284</v>
      </c>
      <c r="L229" s="30">
        <v>15364</v>
      </c>
      <c r="M229" s="30">
        <v>15219</v>
      </c>
      <c r="N229" s="30">
        <v>15165</v>
      </c>
      <c r="O229" s="30">
        <v>15204</v>
      </c>
      <c r="P229" s="30">
        <v>15244</v>
      </c>
      <c r="Q229" s="30">
        <v>15290</v>
      </c>
      <c r="R229" s="30">
        <v>15243</v>
      </c>
      <c r="S229" s="30">
        <v>15449</v>
      </c>
      <c r="T229" s="30">
        <v>15454</v>
      </c>
      <c r="U229" s="30">
        <v>15413</v>
      </c>
      <c r="V229" s="30">
        <v>15226</v>
      </c>
      <c r="W229" s="30">
        <v>15363</v>
      </c>
      <c r="X229" s="30">
        <v>15439</v>
      </c>
      <c r="Y229" s="30">
        <v>15374</v>
      </c>
      <c r="Z229" s="30">
        <v>15402</v>
      </c>
      <c r="AA229" s="30">
        <v>15534</v>
      </c>
      <c r="AB229" s="30">
        <v>15733</v>
      </c>
      <c r="AC229" s="30">
        <v>15762</v>
      </c>
      <c r="AD229" s="30">
        <v>15757</v>
      </c>
      <c r="AE229" s="30">
        <v>15980</v>
      </c>
      <c r="AF229" s="30" t="s">
        <v>449</v>
      </c>
      <c r="AG229" s="30" t="s">
        <v>449</v>
      </c>
      <c r="AH229" s="30" t="s">
        <v>449</v>
      </c>
      <c r="AI229" s="30" t="s">
        <v>449</v>
      </c>
      <c r="AJ229" s="30" t="s">
        <v>449</v>
      </c>
      <c r="AK229" s="30" t="s">
        <v>449</v>
      </c>
    </row>
    <row r="230" spans="1:37" x14ac:dyDescent="0.25">
      <c r="A230" s="30" t="s">
        <v>277</v>
      </c>
      <c r="B230" s="30">
        <v>138</v>
      </c>
      <c r="C230" s="30">
        <v>140</v>
      </c>
      <c r="D230" s="30">
        <v>138</v>
      </c>
      <c r="E230" s="30">
        <v>135</v>
      </c>
      <c r="F230" s="30">
        <v>136</v>
      </c>
      <c r="G230" s="30">
        <v>140</v>
      </c>
      <c r="H230" s="30">
        <v>146</v>
      </c>
      <c r="I230" s="30">
        <v>144</v>
      </c>
      <c r="J230" s="30">
        <v>139</v>
      </c>
      <c r="K230" s="30">
        <v>138</v>
      </c>
      <c r="L230" s="30">
        <v>138</v>
      </c>
      <c r="M230" s="30">
        <v>138</v>
      </c>
      <c r="N230" s="30">
        <v>137</v>
      </c>
      <c r="O230" s="30">
        <v>143</v>
      </c>
      <c r="P230" s="30">
        <v>145</v>
      </c>
      <c r="Q230" s="30">
        <v>140</v>
      </c>
      <c r="R230" s="30">
        <v>141</v>
      </c>
      <c r="S230" s="30">
        <v>148</v>
      </c>
      <c r="T230" s="30">
        <v>148</v>
      </c>
      <c r="U230" s="30">
        <v>145</v>
      </c>
      <c r="V230" s="30">
        <v>143</v>
      </c>
      <c r="W230" s="30">
        <v>138</v>
      </c>
      <c r="X230" s="30">
        <v>138</v>
      </c>
      <c r="Y230" s="30">
        <v>139</v>
      </c>
      <c r="Z230" s="30">
        <v>139</v>
      </c>
      <c r="AA230" s="30">
        <v>140</v>
      </c>
      <c r="AB230" s="30">
        <v>141</v>
      </c>
      <c r="AC230" s="30">
        <v>141</v>
      </c>
      <c r="AD230" s="30">
        <v>144</v>
      </c>
      <c r="AE230" s="30">
        <v>145</v>
      </c>
      <c r="AF230" s="30" t="s">
        <v>449</v>
      </c>
      <c r="AG230" s="30" t="s">
        <v>449</v>
      </c>
      <c r="AH230" s="30" t="s">
        <v>449</v>
      </c>
      <c r="AI230" s="30" t="s">
        <v>449</v>
      </c>
      <c r="AJ230" s="30" t="s">
        <v>449</v>
      </c>
      <c r="AK230" s="30" t="s">
        <v>449</v>
      </c>
    </row>
    <row r="231" spans="1:37" x14ac:dyDescent="0.25">
      <c r="A231" s="30" t="s">
        <v>278</v>
      </c>
      <c r="B231" s="30">
        <v>47452</v>
      </c>
      <c r="C231" s="30">
        <v>47374</v>
      </c>
      <c r="D231" s="30">
        <v>47122</v>
      </c>
      <c r="E231" s="30">
        <v>46566</v>
      </c>
      <c r="F231" s="30">
        <v>46637</v>
      </c>
      <c r="G231" s="30">
        <v>47212</v>
      </c>
      <c r="H231" s="30">
        <v>47181</v>
      </c>
      <c r="I231" s="30">
        <v>46799</v>
      </c>
      <c r="J231" s="30">
        <v>46156</v>
      </c>
      <c r="K231" s="30">
        <v>45959</v>
      </c>
      <c r="L231" s="30">
        <v>46236</v>
      </c>
      <c r="M231" s="30">
        <v>46630</v>
      </c>
      <c r="N231" s="30">
        <v>47158</v>
      </c>
      <c r="O231" s="30">
        <v>47096</v>
      </c>
      <c r="P231" s="30">
        <v>47189</v>
      </c>
      <c r="Q231" s="30">
        <v>46151</v>
      </c>
      <c r="R231" s="30">
        <v>45966</v>
      </c>
      <c r="S231" s="30">
        <v>46783</v>
      </c>
      <c r="T231" s="30">
        <v>46820</v>
      </c>
      <c r="U231" s="30">
        <v>46422</v>
      </c>
      <c r="V231" s="30">
        <v>45976</v>
      </c>
      <c r="W231" s="30">
        <v>45860</v>
      </c>
      <c r="X231" s="30">
        <v>45779</v>
      </c>
      <c r="Y231" s="30">
        <v>46111</v>
      </c>
      <c r="Z231" s="30">
        <v>47210</v>
      </c>
      <c r="AA231" s="30">
        <v>47784</v>
      </c>
      <c r="AB231" s="30">
        <v>48242</v>
      </c>
      <c r="AC231" s="30">
        <v>48353</v>
      </c>
      <c r="AD231" s="30">
        <v>48414</v>
      </c>
      <c r="AE231" s="30">
        <v>48793</v>
      </c>
      <c r="AF231" s="30" t="s">
        <v>449</v>
      </c>
      <c r="AG231" s="30" t="s">
        <v>449</v>
      </c>
      <c r="AH231" s="30" t="s">
        <v>449</v>
      </c>
      <c r="AI231" s="30" t="s">
        <v>449</v>
      </c>
      <c r="AJ231" s="30" t="s">
        <v>449</v>
      </c>
      <c r="AK231" s="30" t="s">
        <v>449</v>
      </c>
    </row>
    <row r="232" spans="1:37" x14ac:dyDescent="0.25">
      <c r="A232" s="30" t="s">
        <v>279</v>
      </c>
      <c r="B232" s="30">
        <v>84854</v>
      </c>
      <c r="C232" s="30">
        <v>84671</v>
      </c>
      <c r="D232" s="30">
        <v>84357</v>
      </c>
      <c r="E232" s="30">
        <v>83533</v>
      </c>
      <c r="F232" s="30">
        <v>83703</v>
      </c>
      <c r="G232" s="30">
        <v>84805</v>
      </c>
      <c r="H232" s="30">
        <v>84708</v>
      </c>
      <c r="I232" s="30">
        <v>84084</v>
      </c>
      <c r="J232" s="30">
        <v>82910</v>
      </c>
      <c r="K232" s="30">
        <v>82707</v>
      </c>
      <c r="L232" s="30">
        <v>83250</v>
      </c>
      <c r="M232" s="30">
        <v>83971</v>
      </c>
      <c r="N232" s="30">
        <v>84634</v>
      </c>
      <c r="O232" s="30">
        <v>84616</v>
      </c>
      <c r="P232" s="30">
        <v>84818</v>
      </c>
      <c r="Q232" s="30">
        <v>83080</v>
      </c>
      <c r="R232" s="30">
        <v>82845</v>
      </c>
      <c r="S232" s="30">
        <v>84351</v>
      </c>
      <c r="T232" s="30">
        <v>84393</v>
      </c>
      <c r="U232" s="30">
        <v>83725</v>
      </c>
      <c r="V232" s="30">
        <v>82865</v>
      </c>
      <c r="W232" s="30">
        <v>82782</v>
      </c>
      <c r="X232" s="30">
        <v>82674</v>
      </c>
      <c r="Y232" s="30">
        <v>83261</v>
      </c>
      <c r="Z232" s="30">
        <v>84890</v>
      </c>
      <c r="AA232" s="30">
        <v>85886</v>
      </c>
      <c r="AB232" s="30">
        <v>86801</v>
      </c>
      <c r="AC232" s="30">
        <v>86988</v>
      </c>
      <c r="AD232" s="30">
        <v>87079</v>
      </c>
      <c r="AE232" s="30">
        <v>87789</v>
      </c>
      <c r="AF232" s="30" t="s">
        <v>449</v>
      </c>
      <c r="AG232" s="30" t="s">
        <v>449</v>
      </c>
      <c r="AH232" s="30" t="s">
        <v>449</v>
      </c>
      <c r="AI232" s="30" t="s">
        <v>449</v>
      </c>
      <c r="AJ232" s="30" t="s">
        <v>449</v>
      </c>
      <c r="AK232" s="30" t="s">
        <v>449</v>
      </c>
    </row>
    <row r="233" spans="1:37" x14ac:dyDescent="0.25">
      <c r="A233" s="30" t="s">
        <v>280</v>
      </c>
      <c r="B233" s="30">
        <v>548</v>
      </c>
      <c r="C233" s="30">
        <v>553</v>
      </c>
      <c r="D233" s="30">
        <v>547</v>
      </c>
      <c r="E233" s="30">
        <v>542</v>
      </c>
      <c r="F233" s="30">
        <v>531</v>
      </c>
      <c r="G233" s="30">
        <v>535</v>
      </c>
      <c r="H233" s="30">
        <v>540</v>
      </c>
      <c r="I233" s="30">
        <v>539</v>
      </c>
      <c r="J233" s="30">
        <v>518</v>
      </c>
      <c r="K233" s="30">
        <v>524</v>
      </c>
      <c r="L233" s="30">
        <v>527</v>
      </c>
      <c r="M233" s="30">
        <v>534</v>
      </c>
      <c r="N233" s="30">
        <v>540</v>
      </c>
      <c r="O233" s="30">
        <v>546</v>
      </c>
      <c r="P233" s="30">
        <v>547</v>
      </c>
      <c r="Q233" s="30">
        <v>533</v>
      </c>
      <c r="R233" s="30">
        <v>532</v>
      </c>
      <c r="S233" s="30">
        <v>542</v>
      </c>
      <c r="T233" s="30">
        <v>547</v>
      </c>
      <c r="U233" s="30">
        <v>545</v>
      </c>
      <c r="V233" s="30">
        <v>530</v>
      </c>
      <c r="W233" s="30">
        <v>526</v>
      </c>
      <c r="X233" s="30">
        <v>526</v>
      </c>
      <c r="Y233" s="30">
        <v>530</v>
      </c>
      <c r="Z233" s="30">
        <v>536</v>
      </c>
      <c r="AA233" s="30">
        <v>544</v>
      </c>
      <c r="AB233" s="30">
        <v>547</v>
      </c>
      <c r="AC233" s="30">
        <v>540</v>
      </c>
      <c r="AD233" s="30">
        <v>538</v>
      </c>
      <c r="AE233" s="30">
        <v>551</v>
      </c>
      <c r="AF233" s="30" t="s">
        <v>449</v>
      </c>
      <c r="AG233" s="30" t="s">
        <v>449</v>
      </c>
      <c r="AH233" s="30" t="s">
        <v>449</v>
      </c>
      <c r="AI233" s="30" t="s">
        <v>449</v>
      </c>
      <c r="AJ233" s="30" t="s">
        <v>449</v>
      </c>
      <c r="AK233" s="30" t="s">
        <v>449</v>
      </c>
    </row>
    <row r="234" spans="1:37" x14ac:dyDescent="0.25">
      <c r="A234" s="30" t="s">
        <v>281</v>
      </c>
      <c r="B234" s="30">
        <v>849</v>
      </c>
      <c r="C234" s="30">
        <v>841</v>
      </c>
      <c r="D234" s="30">
        <v>823</v>
      </c>
      <c r="E234" s="30">
        <v>803</v>
      </c>
      <c r="F234" s="30">
        <v>821</v>
      </c>
      <c r="G234" s="30">
        <v>840</v>
      </c>
      <c r="H234" s="30">
        <v>859</v>
      </c>
      <c r="I234" s="30">
        <v>857</v>
      </c>
      <c r="J234" s="30">
        <v>791</v>
      </c>
      <c r="K234" s="30">
        <v>801</v>
      </c>
      <c r="L234" s="30">
        <v>807</v>
      </c>
      <c r="M234" s="30">
        <v>794</v>
      </c>
      <c r="N234" s="30">
        <v>818</v>
      </c>
      <c r="O234" s="30">
        <v>816</v>
      </c>
      <c r="P234" s="30">
        <v>815</v>
      </c>
      <c r="Q234" s="30">
        <v>785</v>
      </c>
      <c r="R234" s="30">
        <v>795</v>
      </c>
      <c r="S234" s="30">
        <v>827</v>
      </c>
      <c r="T234" s="30">
        <v>846</v>
      </c>
      <c r="U234" s="30">
        <v>835</v>
      </c>
      <c r="V234" s="30">
        <v>795</v>
      </c>
      <c r="W234" s="30">
        <v>804</v>
      </c>
      <c r="X234" s="30">
        <v>803</v>
      </c>
      <c r="Y234" s="30">
        <v>806</v>
      </c>
      <c r="Z234" s="30">
        <v>822</v>
      </c>
      <c r="AA234" s="30">
        <v>832</v>
      </c>
      <c r="AB234" s="30">
        <v>834</v>
      </c>
      <c r="AC234" s="30">
        <v>793</v>
      </c>
      <c r="AD234" s="30">
        <v>803</v>
      </c>
      <c r="AE234" s="30">
        <v>838</v>
      </c>
      <c r="AF234" s="30" t="s">
        <v>449</v>
      </c>
      <c r="AG234" s="30" t="s">
        <v>449</v>
      </c>
      <c r="AH234" s="30" t="s">
        <v>449</v>
      </c>
      <c r="AI234" s="30" t="s">
        <v>449</v>
      </c>
      <c r="AJ234" s="30" t="s">
        <v>449</v>
      </c>
      <c r="AK234" s="30" t="s">
        <v>449</v>
      </c>
    </row>
    <row r="235" spans="1:37" x14ac:dyDescent="0.25">
      <c r="A235" s="30" t="s">
        <v>282</v>
      </c>
      <c r="B235" s="30">
        <v>607</v>
      </c>
      <c r="C235" s="30">
        <v>608</v>
      </c>
      <c r="D235" s="30">
        <v>609</v>
      </c>
      <c r="E235" s="30">
        <v>593</v>
      </c>
      <c r="F235" s="30">
        <v>595</v>
      </c>
      <c r="G235" s="30">
        <v>601</v>
      </c>
      <c r="H235" s="30">
        <v>595</v>
      </c>
      <c r="I235" s="30">
        <v>595</v>
      </c>
      <c r="J235" s="30">
        <v>562</v>
      </c>
      <c r="K235" s="30">
        <v>571</v>
      </c>
      <c r="L235" s="30">
        <v>573</v>
      </c>
      <c r="M235" s="30">
        <v>592</v>
      </c>
      <c r="N235" s="30">
        <v>599</v>
      </c>
      <c r="O235" s="30">
        <v>603</v>
      </c>
      <c r="P235" s="30">
        <v>608</v>
      </c>
      <c r="Q235" s="30">
        <v>587</v>
      </c>
      <c r="R235" s="30">
        <v>589</v>
      </c>
      <c r="S235" s="30">
        <v>595</v>
      </c>
      <c r="T235" s="30">
        <v>602</v>
      </c>
      <c r="U235" s="30">
        <v>601</v>
      </c>
      <c r="V235" s="30">
        <v>571</v>
      </c>
      <c r="W235" s="30">
        <v>579</v>
      </c>
      <c r="X235" s="30">
        <v>573</v>
      </c>
      <c r="Y235" s="30">
        <v>578</v>
      </c>
      <c r="Z235" s="30">
        <v>588</v>
      </c>
      <c r="AA235" s="30">
        <v>595</v>
      </c>
      <c r="AB235" s="30">
        <v>602</v>
      </c>
      <c r="AC235" s="30">
        <v>590</v>
      </c>
      <c r="AD235" s="30">
        <v>593</v>
      </c>
      <c r="AE235" s="30">
        <v>604</v>
      </c>
      <c r="AF235" s="30" t="s">
        <v>449</v>
      </c>
      <c r="AG235" s="30" t="s">
        <v>449</v>
      </c>
      <c r="AH235" s="30" t="s">
        <v>449</v>
      </c>
      <c r="AI235" s="30" t="s">
        <v>449</v>
      </c>
      <c r="AJ235" s="30" t="s">
        <v>449</v>
      </c>
      <c r="AK235" s="30" t="s">
        <v>449</v>
      </c>
    </row>
    <row r="236" spans="1:37" x14ac:dyDescent="0.25">
      <c r="A236" s="30" t="s">
        <v>283</v>
      </c>
      <c r="B236" s="30">
        <v>3593</v>
      </c>
      <c r="C236" s="30">
        <v>3598</v>
      </c>
      <c r="D236" s="30">
        <v>3598</v>
      </c>
      <c r="E236" s="30">
        <v>3586</v>
      </c>
      <c r="F236" s="30">
        <v>3594</v>
      </c>
      <c r="G236" s="30">
        <v>3636</v>
      </c>
      <c r="H236" s="30">
        <v>3661</v>
      </c>
      <c r="I236" s="30">
        <v>3654</v>
      </c>
      <c r="J236" s="30">
        <v>3520</v>
      </c>
      <c r="K236" s="30">
        <v>3576</v>
      </c>
      <c r="L236" s="30">
        <v>3587</v>
      </c>
      <c r="M236" s="30">
        <v>3614</v>
      </c>
      <c r="N236" s="30">
        <v>3622</v>
      </c>
      <c r="O236" s="30">
        <v>3647</v>
      </c>
      <c r="P236" s="30">
        <v>3658</v>
      </c>
      <c r="Q236" s="30">
        <v>3619</v>
      </c>
      <c r="R236" s="30">
        <v>3610</v>
      </c>
      <c r="S236" s="30">
        <v>3668</v>
      </c>
      <c r="T236" s="30">
        <v>3709</v>
      </c>
      <c r="U236" s="30">
        <v>3695</v>
      </c>
      <c r="V236" s="30">
        <v>3598</v>
      </c>
      <c r="W236" s="30">
        <v>3607</v>
      </c>
      <c r="X236" s="30">
        <v>3602</v>
      </c>
      <c r="Y236" s="30">
        <v>3611</v>
      </c>
      <c r="Z236" s="30">
        <v>3639</v>
      </c>
      <c r="AA236" s="30">
        <v>3675</v>
      </c>
      <c r="AB236" s="30">
        <v>3724</v>
      </c>
      <c r="AC236" s="30">
        <v>3705</v>
      </c>
      <c r="AD236" s="30">
        <v>3702</v>
      </c>
      <c r="AE236" s="30">
        <v>3771</v>
      </c>
      <c r="AF236" s="30" t="s">
        <v>449</v>
      </c>
      <c r="AG236" s="30" t="s">
        <v>449</v>
      </c>
      <c r="AH236" s="30" t="s">
        <v>449</v>
      </c>
      <c r="AI236" s="30" t="s">
        <v>449</v>
      </c>
      <c r="AJ236" s="30" t="s">
        <v>449</v>
      </c>
      <c r="AK236" s="30" t="s">
        <v>449</v>
      </c>
    </row>
    <row r="237" spans="1:37" x14ac:dyDescent="0.25">
      <c r="A237" s="30" t="s">
        <v>284</v>
      </c>
      <c r="B237" s="30">
        <v>9575</v>
      </c>
      <c r="C237" s="30">
        <v>9573</v>
      </c>
      <c r="D237" s="30">
        <v>9589</v>
      </c>
      <c r="E237" s="30">
        <v>9619</v>
      </c>
      <c r="F237" s="30">
        <v>9735</v>
      </c>
      <c r="G237" s="30">
        <v>9907</v>
      </c>
      <c r="H237" s="30">
        <v>9848</v>
      </c>
      <c r="I237" s="30">
        <v>9815</v>
      </c>
      <c r="J237" s="30">
        <v>9674</v>
      </c>
      <c r="K237" s="30">
        <v>9758</v>
      </c>
      <c r="L237" s="30">
        <v>9725</v>
      </c>
      <c r="M237" s="30">
        <v>9683</v>
      </c>
      <c r="N237" s="30">
        <v>9654</v>
      </c>
      <c r="O237" s="30">
        <v>9650</v>
      </c>
      <c r="P237" s="30">
        <v>9680</v>
      </c>
      <c r="Q237" s="30">
        <v>9718</v>
      </c>
      <c r="R237" s="30">
        <v>9772</v>
      </c>
      <c r="S237" s="30">
        <v>9954</v>
      </c>
      <c r="T237" s="30">
        <v>9892</v>
      </c>
      <c r="U237" s="30">
        <v>9848</v>
      </c>
      <c r="V237" s="30">
        <v>9717</v>
      </c>
      <c r="W237" s="30">
        <v>9751</v>
      </c>
      <c r="X237" s="30">
        <v>9743</v>
      </c>
      <c r="Y237" s="30">
        <v>9677</v>
      </c>
      <c r="Z237" s="30">
        <v>9733</v>
      </c>
      <c r="AA237" s="30">
        <v>9799</v>
      </c>
      <c r="AB237" s="30">
        <v>9922</v>
      </c>
      <c r="AC237" s="30">
        <v>10038</v>
      </c>
      <c r="AD237" s="30">
        <v>10079</v>
      </c>
      <c r="AE237" s="30">
        <v>10239</v>
      </c>
      <c r="AF237" s="30" t="s">
        <v>449</v>
      </c>
      <c r="AG237" s="30" t="s">
        <v>449</v>
      </c>
      <c r="AH237" s="30" t="s">
        <v>449</v>
      </c>
      <c r="AI237" s="30" t="s">
        <v>449</v>
      </c>
      <c r="AJ237" s="30" t="s">
        <v>449</v>
      </c>
      <c r="AK237" s="30" t="s">
        <v>449</v>
      </c>
    </row>
    <row r="238" spans="1:37" x14ac:dyDescent="0.25">
      <c r="A238" s="30" t="s">
        <v>285</v>
      </c>
      <c r="B238" s="30">
        <v>45581</v>
      </c>
      <c r="C238" s="30">
        <v>45468</v>
      </c>
      <c r="D238" s="30">
        <v>45637</v>
      </c>
      <c r="E238" s="30">
        <v>45934</v>
      </c>
      <c r="F238" s="30">
        <v>45948</v>
      </c>
      <c r="G238" s="30">
        <v>46589</v>
      </c>
      <c r="H238" s="30">
        <v>46551</v>
      </c>
      <c r="I238" s="30">
        <v>46358</v>
      </c>
      <c r="J238" s="30">
        <v>45670</v>
      </c>
      <c r="K238" s="30">
        <v>46232</v>
      </c>
      <c r="L238" s="30">
        <v>46496</v>
      </c>
      <c r="M238" s="30">
        <v>46085</v>
      </c>
      <c r="N238" s="30">
        <v>45886</v>
      </c>
      <c r="O238" s="30">
        <v>45987</v>
      </c>
      <c r="P238" s="30">
        <v>46094</v>
      </c>
      <c r="Q238" s="30">
        <v>46272</v>
      </c>
      <c r="R238" s="30">
        <v>46123</v>
      </c>
      <c r="S238" s="30">
        <v>46815</v>
      </c>
      <c r="T238" s="30">
        <v>46781</v>
      </c>
      <c r="U238" s="30">
        <v>46609</v>
      </c>
      <c r="V238" s="30">
        <v>46046</v>
      </c>
      <c r="W238" s="30">
        <v>46412</v>
      </c>
      <c r="X238" s="30">
        <v>46642</v>
      </c>
      <c r="Y238" s="30">
        <v>46476</v>
      </c>
      <c r="Z238" s="30">
        <v>46542</v>
      </c>
      <c r="AA238" s="30">
        <v>46918</v>
      </c>
      <c r="AB238" s="30">
        <v>47498</v>
      </c>
      <c r="AC238" s="30">
        <v>47612</v>
      </c>
      <c r="AD238" s="30">
        <v>47550</v>
      </c>
      <c r="AE238" s="30">
        <v>48282</v>
      </c>
      <c r="AF238" s="30" t="s">
        <v>449</v>
      </c>
      <c r="AG238" s="30" t="s">
        <v>449</v>
      </c>
      <c r="AH238" s="30" t="s">
        <v>449</v>
      </c>
      <c r="AI238" s="30" t="s">
        <v>449</v>
      </c>
      <c r="AJ238" s="30" t="s">
        <v>449</v>
      </c>
      <c r="AK238" s="30" t="s">
        <v>449</v>
      </c>
    </row>
    <row r="239" spans="1:37" x14ac:dyDescent="0.25">
      <c r="A239" s="30" t="s">
        <v>286</v>
      </c>
      <c r="B239" s="30">
        <v>365552</v>
      </c>
      <c r="C239" s="30">
        <v>366019</v>
      </c>
      <c r="D239" s="30">
        <v>366317</v>
      </c>
      <c r="E239" s="30">
        <v>366335</v>
      </c>
      <c r="F239" s="30">
        <v>366413</v>
      </c>
      <c r="G239" s="30">
        <v>371193</v>
      </c>
      <c r="H239" s="30">
        <v>371848</v>
      </c>
      <c r="I239" s="30">
        <v>370799</v>
      </c>
      <c r="J239" s="30">
        <v>365669</v>
      </c>
      <c r="K239" s="30">
        <v>368908</v>
      </c>
      <c r="L239" s="30">
        <v>370641</v>
      </c>
      <c r="M239" s="30">
        <v>369077</v>
      </c>
      <c r="N239" s="30">
        <v>368134</v>
      </c>
      <c r="O239" s="30">
        <v>369411</v>
      </c>
      <c r="P239" s="30">
        <v>369968</v>
      </c>
      <c r="Q239" s="30">
        <v>369324</v>
      </c>
      <c r="R239" s="30">
        <v>368432</v>
      </c>
      <c r="S239" s="30">
        <v>373551</v>
      </c>
      <c r="T239" s="30">
        <v>373956</v>
      </c>
      <c r="U239" s="30">
        <v>372946</v>
      </c>
      <c r="V239" s="30">
        <v>368403</v>
      </c>
      <c r="W239" s="30">
        <v>370457</v>
      </c>
      <c r="X239" s="30">
        <v>372046</v>
      </c>
      <c r="Y239" s="30">
        <v>371268</v>
      </c>
      <c r="Z239" s="30">
        <v>373330</v>
      </c>
      <c r="AA239" s="30">
        <v>376867</v>
      </c>
      <c r="AB239" s="30">
        <v>380958</v>
      </c>
      <c r="AC239" s="30">
        <v>382143</v>
      </c>
      <c r="AD239" s="30">
        <v>381784</v>
      </c>
      <c r="AE239" s="30">
        <v>385796</v>
      </c>
      <c r="AF239" s="30" t="s">
        <v>449</v>
      </c>
      <c r="AG239" s="30" t="s">
        <v>449</v>
      </c>
      <c r="AH239" s="30" t="s">
        <v>449</v>
      </c>
      <c r="AI239" s="30" t="s">
        <v>449</v>
      </c>
      <c r="AJ239" s="30" t="s">
        <v>449</v>
      </c>
      <c r="AK239" s="30" t="s">
        <v>449</v>
      </c>
    </row>
    <row r="240" spans="1:37" x14ac:dyDescent="0.25">
      <c r="A240" s="30" t="s">
        <v>287</v>
      </c>
      <c r="B240" s="30">
        <v>5066</v>
      </c>
      <c r="C240" s="30">
        <v>5079</v>
      </c>
      <c r="D240" s="30">
        <v>5075</v>
      </c>
      <c r="E240" s="30">
        <v>5064</v>
      </c>
      <c r="F240" s="30">
        <v>5057</v>
      </c>
      <c r="G240" s="30">
        <v>5128</v>
      </c>
      <c r="H240" s="30">
        <v>5129</v>
      </c>
      <c r="I240" s="30">
        <v>5117</v>
      </c>
      <c r="J240" s="30">
        <v>5043</v>
      </c>
      <c r="K240" s="30">
        <v>5098</v>
      </c>
      <c r="L240" s="30">
        <v>5119</v>
      </c>
      <c r="M240" s="30">
        <v>5107</v>
      </c>
      <c r="N240" s="30">
        <v>5102</v>
      </c>
      <c r="O240" s="30">
        <v>5122</v>
      </c>
      <c r="P240" s="30">
        <v>5129</v>
      </c>
      <c r="Q240" s="30">
        <v>5107</v>
      </c>
      <c r="R240" s="30">
        <v>5086</v>
      </c>
      <c r="S240" s="30">
        <v>5150</v>
      </c>
      <c r="T240" s="30">
        <v>5161</v>
      </c>
      <c r="U240" s="30">
        <v>5145</v>
      </c>
      <c r="V240" s="30">
        <v>5086</v>
      </c>
      <c r="W240" s="30">
        <v>5114</v>
      </c>
      <c r="X240" s="30">
        <v>5141</v>
      </c>
      <c r="Y240" s="30">
        <v>5137</v>
      </c>
      <c r="Z240" s="30">
        <v>5175</v>
      </c>
      <c r="AA240" s="30">
        <v>5234</v>
      </c>
      <c r="AB240" s="30">
        <v>5284</v>
      </c>
      <c r="AC240" s="30">
        <v>5305</v>
      </c>
      <c r="AD240" s="30">
        <v>5294</v>
      </c>
      <c r="AE240" s="30">
        <v>5353</v>
      </c>
      <c r="AF240" s="30" t="s">
        <v>449</v>
      </c>
      <c r="AG240" s="30" t="s">
        <v>449</v>
      </c>
      <c r="AH240" s="30" t="s">
        <v>449</v>
      </c>
      <c r="AI240" s="30" t="s">
        <v>449</v>
      </c>
      <c r="AJ240" s="30" t="s">
        <v>449</v>
      </c>
      <c r="AK240" s="30" t="s">
        <v>449</v>
      </c>
    </row>
    <row r="241" spans="1:37" x14ac:dyDescent="0.25">
      <c r="A241" s="30" t="s">
        <v>288</v>
      </c>
      <c r="B241" s="30">
        <v>5949</v>
      </c>
      <c r="C241" s="30">
        <v>6145</v>
      </c>
      <c r="D241" s="30">
        <v>6103</v>
      </c>
      <c r="E241" s="30">
        <v>6069</v>
      </c>
      <c r="F241" s="30">
        <v>6114</v>
      </c>
      <c r="G241" s="30">
        <v>6182</v>
      </c>
      <c r="H241" s="30">
        <v>6341</v>
      </c>
      <c r="I241" s="30">
        <v>6217</v>
      </c>
      <c r="J241" s="30">
        <v>6081</v>
      </c>
      <c r="K241" s="30">
        <v>6088</v>
      </c>
      <c r="L241" s="30">
        <v>6073</v>
      </c>
      <c r="M241" s="30">
        <v>6027</v>
      </c>
      <c r="N241" s="30">
        <v>5939</v>
      </c>
      <c r="O241" s="30">
        <v>6089</v>
      </c>
      <c r="P241" s="30">
        <v>6076</v>
      </c>
      <c r="Q241" s="30">
        <v>6066</v>
      </c>
      <c r="R241" s="30">
        <v>6019</v>
      </c>
      <c r="S241" s="30">
        <v>6152</v>
      </c>
      <c r="T241" s="30">
        <v>6228</v>
      </c>
      <c r="U241" s="30">
        <v>5978</v>
      </c>
      <c r="V241" s="30">
        <v>5955</v>
      </c>
      <c r="W241" s="30">
        <v>6040</v>
      </c>
      <c r="X241" s="30">
        <v>6025</v>
      </c>
      <c r="Y241" s="30">
        <v>5977</v>
      </c>
      <c r="Z241" s="30">
        <v>5912</v>
      </c>
      <c r="AA241" s="30">
        <v>6086</v>
      </c>
      <c r="AB241" s="30">
        <v>6116</v>
      </c>
      <c r="AC241" s="30">
        <v>6144</v>
      </c>
      <c r="AD241" s="30">
        <v>6128</v>
      </c>
      <c r="AE241" s="30">
        <v>6198</v>
      </c>
      <c r="AF241" s="30" t="s">
        <v>449</v>
      </c>
      <c r="AG241" s="30" t="s">
        <v>449</v>
      </c>
      <c r="AH241" s="30" t="s">
        <v>449</v>
      </c>
      <c r="AI241" s="30" t="s">
        <v>449</v>
      </c>
      <c r="AJ241" s="30" t="s">
        <v>449</v>
      </c>
      <c r="AK241" s="30" t="s">
        <v>449</v>
      </c>
    </row>
    <row r="242" spans="1:37" x14ac:dyDescent="0.25">
      <c r="A242" s="30" t="s">
        <v>289</v>
      </c>
      <c r="B242" s="30">
        <v>10756</v>
      </c>
      <c r="C242" s="30">
        <v>11099</v>
      </c>
      <c r="D242" s="30">
        <v>11038</v>
      </c>
      <c r="E242" s="30">
        <v>10991</v>
      </c>
      <c r="F242" s="30">
        <v>11088</v>
      </c>
      <c r="G242" s="30">
        <v>11208</v>
      </c>
      <c r="H242" s="30">
        <v>11499</v>
      </c>
      <c r="I242" s="30">
        <v>11262</v>
      </c>
      <c r="J242" s="30">
        <v>11020</v>
      </c>
      <c r="K242" s="30">
        <v>11026</v>
      </c>
      <c r="L242" s="30">
        <v>11006</v>
      </c>
      <c r="M242" s="30">
        <v>10909</v>
      </c>
      <c r="N242" s="30">
        <v>10743</v>
      </c>
      <c r="O242" s="30">
        <v>11017</v>
      </c>
      <c r="P242" s="30">
        <v>11005</v>
      </c>
      <c r="Q242" s="30">
        <v>11011</v>
      </c>
      <c r="R242" s="30">
        <v>10957</v>
      </c>
      <c r="S242" s="30">
        <v>11187</v>
      </c>
      <c r="T242" s="30">
        <v>11335</v>
      </c>
      <c r="U242" s="30">
        <v>10888</v>
      </c>
      <c r="V242" s="30">
        <v>10821</v>
      </c>
      <c r="W242" s="30">
        <v>10989</v>
      </c>
      <c r="X242" s="30">
        <v>10965</v>
      </c>
      <c r="Y242" s="30">
        <v>10877</v>
      </c>
      <c r="Z242" s="30">
        <v>10743</v>
      </c>
      <c r="AA242" s="30">
        <v>11028</v>
      </c>
      <c r="AB242" s="30">
        <v>11110</v>
      </c>
      <c r="AC242" s="30">
        <v>11130</v>
      </c>
      <c r="AD242" s="30">
        <v>11117</v>
      </c>
      <c r="AE242" s="30">
        <v>11258</v>
      </c>
      <c r="AF242" s="30" t="s">
        <v>449</v>
      </c>
      <c r="AG242" s="30" t="s">
        <v>449</v>
      </c>
      <c r="AH242" s="30" t="s">
        <v>449</v>
      </c>
      <c r="AI242" s="30" t="s">
        <v>449</v>
      </c>
      <c r="AJ242" s="30" t="s">
        <v>449</v>
      </c>
      <c r="AK242" s="30" t="s">
        <v>449</v>
      </c>
    </row>
    <row r="243" spans="1:37" x14ac:dyDescent="0.25">
      <c r="A243" s="30" t="s">
        <v>290</v>
      </c>
      <c r="B243" s="30">
        <v>10298</v>
      </c>
      <c r="C243" s="30">
        <v>10639</v>
      </c>
      <c r="D243" s="30">
        <v>10572</v>
      </c>
      <c r="E243" s="30">
        <v>10535</v>
      </c>
      <c r="F243" s="30">
        <v>10625</v>
      </c>
      <c r="G243" s="30">
        <v>10743</v>
      </c>
      <c r="H243" s="30">
        <v>11030</v>
      </c>
      <c r="I243" s="30">
        <v>10803</v>
      </c>
      <c r="J243" s="30">
        <v>10560</v>
      </c>
      <c r="K243" s="30">
        <v>10578</v>
      </c>
      <c r="L243" s="30">
        <v>10543</v>
      </c>
      <c r="M243" s="30">
        <v>10455</v>
      </c>
      <c r="N243" s="30">
        <v>10289</v>
      </c>
      <c r="O243" s="30">
        <v>10552</v>
      </c>
      <c r="P243" s="30">
        <v>10538</v>
      </c>
      <c r="Q243" s="30">
        <v>10549</v>
      </c>
      <c r="R243" s="30">
        <v>10490</v>
      </c>
      <c r="S243" s="30">
        <v>10723</v>
      </c>
      <c r="T243" s="30">
        <v>10864</v>
      </c>
      <c r="U243" s="30">
        <v>10434</v>
      </c>
      <c r="V243" s="30">
        <v>10367</v>
      </c>
      <c r="W243" s="30">
        <v>10528</v>
      </c>
      <c r="X243" s="30">
        <v>10492</v>
      </c>
      <c r="Y243" s="30">
        <v>10408</v>
      </c>
      <c r="Z243" s="30">
        <v>10276</v>
      </c>
      <c r="AA243" s="30">
        <v>10564</v>
      </c>
      <c r="AB243" s="30">
        <v>10642</v>
      </c>
      <c r="AC243" s="30">
        <v>10673</v>
      </c>
      <c r="AD243" s="30">
        <v>10656</v>
      </c>
      <c r="AE243" s="30">
        <v>10799</v>
      </c>
      <c r="AF243" s="30" t="s">
        <v>449</v>
      </c>
      <c r="AG243" s="30" t="s">
        <v>449</v>
      </c>
      <c r="AH243" s="30" t="s">
        <v>449</v>
      </c>
      <c r="AI243" s="30" t="s">
        <v>449</v>
      </c>
      <c r="AJ243" s="30" t="s">
        <v>449</v>
      </c>
      <c r="AK243" s="30" t="s">
        <v>449</v>
      </c>
    </row>
    <row r="244" spans="1:37" x14ac:dyDescent="0.25">
      <c r="A244" s="30" t="s">
        <v>291</v>
      </c>
      <c r="B244" s="30">
        <v>15327</v>
      </c>
      <c r="C244" s="30">
        <v>15332</v>
      </c>
      <c r="D244" s="30">
        <v>15340</v>
      </c>
      <c r="E244" s="30">
        <v>15318</v>
      </c>
      <c r="F244" s="30">
        <v>15438</v>
      </c>
      <c r="G244" s="30">
        <v>15672</v>
      </c>
      <c r="H244" s="30">
        <v>15661</v>
      </c>
      <c r="I244" s="30">
        <v>15643</v>
      </c>
      <c r="J244" s="30">
        <v>15372</v>
      </c>
      <c r="K244" s="30">
        <v>15537</v>
      </c>
      <c r="L244" s="30">
        <v>15543</v>
      </c>
      <c r="M244" s="30">
        <v>15493</v>
      </c>
      <c r="N244" s="30">
        <v>15430</v>
      </c>
      <c r="O244" s="30">
        <v>15463</v>
      </c>
      <c r="P244" s="30">
        <v>15489</v>
      </c>
      <c r="Q244" s="30">
        <v>15472</v>
      </c>
      <c r="R244" s="30">
        <v>15513</v>
      </c>
      <c r="S244" s="30">
        <v>15750</v>
      </c>
      <c r="T244" s="30">
        <v>15702</v>
      </c>
      <c r="U244" s="30">
        <v>15623</v>
      </c>
      <c r="V244" s="30">
        <v>15437</v>
      </c>
      <c r="W244" s="30">
        <v>15477</v>
      </c>
      <c r="X244" s="30">
        <v>15534</v>
      </c>
      <c r="Y244" s="30">
        <v>15408</v>
      </c>
      <c r="Z244" s="30">
        <v>15465</v>
      </c>
      <c r="AA244" s="30">
        <v>15586</v>
      </c>
      <c r="AB244" s="30">
        <v>15781</v>
      </c>
      <c r="AC244" s="30">
        <v>15855</v>
      </c>
      <c r="AD244" s="30">
        <v>15896</v>
      </c>
      <c r="AE244" s="30">
        <v>16012</v>
      </c>
      <c r="AF244" s="30" t="s">
        <v>449</v>
      </c>
      <c r="AG244" s="30" t="s">
        <v>449</v>
      </c>
      <c r="AH244" s="30" t="s">
        <v>449</v>
      </c>
      <c r="AI244" s="30" t="s">
        <v>449</v>
      </c>
      <c r="AJ244" s="30" t="s">
        <v>449</v>
      </c>
      <c r="AK244" s="30" t="s">
        <v>449</v>
      </c>
    </row>
    <row r="245" spans="1:37" x14ac:dyDescent="0.25">
      <c r="A245" s="30" t="s">
        <v>292</v>
      </c>
      <c r="B245" s="30">
        <v>15823</v>
      </c>
      <c r="C245" s="30">
        <v>15814</v>
      </c>
      <c r="D245" s="30">
        <v>15844</v>
      </c>
      <c r="E245" s="30">
        <v>15854</v>
      </c>
      <c r="F245" s="30">
        <v>15933</v>
      </c>
      <c r="G245" s="30">
        <v>16110</v>
      </c>
      <c r="H245" s="30">
        <v>16005</v>
      </c>
      <c r="I245" s="30">
        <v>15978</v>
      </c>
      <c r="J245" s="30">
        <v>15962</v>
      </c>
      <c r="K245" s="30">
        <v>16020</v>
      </c>
      <c r="L245" s="30">
        <v>16062</v>
      </c>
      <c r="M245" s="30">
        <v>16001</v>
      </c>
      <c r="N245" s="30">
        <v>15875</v>
      </c>
      <c r="O245" s="30">
        <v>15910</v>
      </c>
      <c r="P245" s="30">
        <v>15947</v>
      </c>
      <c r="Q245" s="30">
        <v>15880</v>
      </c>
      <c r="R245" s="30">
        <v>15919</v>
      </c>
      <c r="S245" s="30">
        <v>16163</v>
      </c>
      <c r="T245" s="30">
        <v>15962</v>
      </c>
      <c r="U245" s="30">
        <v>15938</v>
      </c>
      <c r="V245" s="30">
        <v>15902</v>
      </c>
      <c r="W245" s="30">
        <v>15945</v>
      </c>
      <c r="X245" s="30">
        <v>15971</v>
      </c>
      <c r="Y245" s="30">
        <v>15845</v>
      </c>
      <c r="Z245" s="30">
        <v>15861</v>
      </c>
      <c r="AA245" s="30">
        <v>16066</v>
      </c>
      <c r="AB245" s="30">
        <v>16234</v>
      </c>
      <c r="AC245" s="30">
        <v>16299</v>
      </c>
      <c r="AD245" s="30">
        <v>16391</v>
      </c>
      <c r="AE245" s="30">
        <v>16453</v>
      </c>
      <c r="AF245" s="30" t="s">
        <v>449</v>
      </c>
      <c r="AG245" s="30" t="s">
        <v>449</v>
      </c>
      <c r="AH245" s="30" t="s">
        <v>449</v>
      </c>
      <c r="AI245" s="30" t="s">
        <v>449</v>
      </c>
      <c r="AJ245" s="30" t="s">
        <v>449</v>
      </c>
      <c r="AK245" s="30" t="s">
        <v>449</v>
      </c>
    </row>
    <row r="246" spans="1:37" x14ac:dyDescent="0.25">
      <c r="A246" s="30" t="s">
        <v>293</v>
      </c>
      <c r="B246" s="30">
        <v>2603</v>
      </c>
      <c r="C246" s="30">
        <v>2615</v>
      </c>
      <c r="D246" s="30">
        <v>2612</v>
      </c>
      <c r="E246" s="30">
        <v>2590</v>
      </c>
      <c r="F246" s="30">
        <v>2592</v>
      </c>
      <c r="G246" s="30">
        <v>2614</v>
      </c>
      <c r="H246" s="30">
        <v>2579</v>
      </c>
      <c r="I246" s="30">
        <v>2593</v>
      </c>
      <c r="J246" s="30">
        <v>2578</v>
      </c>
      <c r="K246" s="30">
        <v>2598</v>
      </c>
      <c r="L246" s="30">
        <v>2611</v>
      </c>
      <c r="M246" s="30">
        <v>2611</v>
      </c>
      <c r="N246" s="30">
        <v>2611</v>
      </c>
      <c r="O246" s="30">
        <v>2623</v>
      </c>
      <c r="P246" s="30">
        <v>2624</v>
      </c>
      <c r="Q246" s="30">
        <v>2598</v>
      </c>
      <c r="R246" s="30">
        <v>2594</v>
      </c>
      <c r="S246" s="30">
        <v>2617</v>
      </c>
      <c r="T246" s="30">
        <v>2592</v>
      </c>
      <c r="U246" s="30">
        <v>2588</v>
      </c>
      <c r="V246" s="30">
        <v>2582</v>
      </c>
      <c r="W246" s="30">
        <v>2593</v>
      </c>
      <c r="X246" s="30">
        <v>2597</v>
      </c>
      <c r="Y246" s="30">
        <v>2583</v>
      </c>
      <c r="Z246" s="30">
        <v>2610</v>
      </c>
      <c r="AA246" s="30">
        <v>2644</v>
      </c>
      <c r="AB246" s="30">
        <v>2665</v>
      </c>
      <c r="AC246" s="30">
        <v>2668</v>
      </c>
      <c r="AD246" s="30">
        <v>2665</v>
      </c>
      <c r="AE246" s="30">
        <v>2659</v>
      </c>
      <c r="AF246" s="30" t="s">
        <v>449</v>
      </c>
      <c r="AG246" s="30" t="s">
        <v>449</v>
      </c>
      <c r="AH246" s="30" t="s">
        <v>449</v>
      </c>
      <c r="AI246" s="30" t="s">
        <v>449</v>
      </c>
      <c r="AJ246" s="30" t="s">
        <v>449</v>
      </c>
      <c r="AK246" s="30" t="s">
        <v>449</v>
      </c>
    </row>
    <row r="247" spans="1:37" x14ac:dyDescent="0.25">
      <c r="A247" s="30" t="s">
        <v>294</v>
      </c>
      <c r="B247" s="30">
        <v>8444</v>
      </c>
      <c r="C247" s="30">
        <v>8456</v>
      </c>
      <c r="D247" s="30">
        <v>8467</v>
      </c>
      <c r="E247" s="30">
        <v>8457</v>
      </c>
      <c r="F247" s="30">
        <v>8460</v>
      </c>
      <c r="G247" s="30">
        <v>8559</v>
      </c>
      <c r="H247" s="30">
        <v>8573</v>
      </c>
      <c r="I247" s="30">
        <v>8549</v>
      </c>
      <c r="J247" s="30">
        <v>8401</v>
      </c>
      <c r="K247" s="30">
        <v>8481</v>
      </c>
      <c r="L247" s="30">
        <v>8513</v>
      </c>
      <c r="M247" s="30">
        <v>8501</v>
      </c>
      <c r="N247" s="30">
        <v>8495</v>
      </c>
      <c r="O247" s="30">
        <v>8530</v>
      </c>
      <c r="P247" s="30">
        <v>8549</v>
      </c>
      <c r="Q247" s="30">
        <v>8527</v>
      </c>
      <c r="R247" s="30">
        <v>8510</v>
      </c>
      <c r="S247" s="30">
        <v>8625</v>
      </c>
      <c r="T247" s="30">
        <v>8642</v>
      </c>
      <c r="U247" s="30">
        <v>8631</v>
      </c>
      <c r="V247" s="30">
        <v>8509</v>
      </c>
      <c r="W247" s="30">
        <v>8555</v>
      </c>
      <c r="X247" s="30">
        <v>8576</v>
      </c>
      <c r="Y247" s="30">
        <v>8575</v>
      </c>
      <c r="Z247" s="30">
        <v>8632</v>
      </c>
      <c r="AA247" s="30">
        <v>8713</v>
      </c>
      <c r="AB247" s="30">
        <v>8809</v>
      </c>
      <c r="AC247" s="30">
        <v>8828</v>
      </c>
      <c r="AD247" s="30">
        <v>8809</v>
      </c>
      <c r="AE247" s="30">
        <v>8895</v>
      </c>
      <c r="AF247" s="30" t="s">
        <v>449</v>
      </c>
      <c r="AG247" s="30" t="s">
        <v>449</v>
      </c>
      <c r="AH247" s="30" t="s">
        <v>449</v>
      </c>
      <c r="AI247" s="30" t="s">
        <v>449</v>
      </c>
      <c r="AJ247" s="30" t="s">
        <v>449</v>
      </c>
      <c r="AK247" s="30" t="s">
        <v>449</v>
      </c>
    </row>
    <row r="248" spans="1:37" x14ac:dyDescent="0.25">
      <c r="A248" s="30" t="s">
        <v>295</v>
      </c>
      <c r="B248" s="30">
        <v>15805</v>
      </c>
      <c r="C248" s="30">
        <v>15894</v>
      </c>
      <c r="D248" s="30">
        <v>15882</v>
      </c>
      <c r="E248" s="30">
        <v>15964</v>
      </c>
      <c r="F248" s="30">
        <v>15967</v>
      </c>
      <c r="G248" s="30">
        <v>16068</v>
      </c>
      <c r="H248" s="30">
        <v>15869</v>
      </c>
      <c r="I248" s="30">
        <v>15827</v>
      </c>
      <c r="J248" s="30">
        <v>15725</v>
      </c>
      <c r="K248" s="30">
        <v>15937</v>
      </c>
      <c r="L248" s="30">
        <v>15979</v>
      </c>
      <c r="M248" s="30">
        <v>15880</v>
      </c>
      <c r="N248" s="30">
        <v>15777</v>
      </c>
      <c r="O248" s="30">
        <v>15886</v>
      </c>
      <c r="P248" s="30">
        <v>15929</v>
      </c>
      <c r="Q248" s="30">
        <v>15925</v>
      </c>
      <c r="R248" s="30">
        <v>15828</v>
      </c>
      <c r="S248" s="30">
        <v>15933</v>
      </c>
      <c r="T248" s="30">
        <v>15850</v>
      </c>
      <c r="U248" s="30">
        <v>15819</v>
      </c>
      <c r="V248" s="30">
        <v>15792</v>
      </c>
      <c r="W248" s="30">
        <v>15946</v>
      </c>
      <c r="X248" s="30">
        <v>15967</v>
      </c>
      <c r="Y248" s="30">
        <v>15896</v>
      </c>
      <c r="Z248" s="30">
        <v>15775</v>
      </c>
      <c r="AA248" s="30">
        <v>16101</v>
      </c>
      <c r="AB248" s="30">
        <v>16251</v>
      </c>
      <c r="AC248" s="30">
        <v>16360</v>
      </c>
      <c r="AD248" s="30">
        <v>16234</v>
      </c>
      <c r="AE248" s="30">
        <v>16278</v>
      </c>
      <c r="AF248" s="30" t="s">
        <v>449</v>
      </c>
      <c r="AG248" s="30" t="s">
        <v>449</v>
      </c>
      <c r="AH248" s="30" t="s">
        <v>449</v>
      </c>
      <c r="AI248" s="30" t="s">
        <v>449</v>
      </c>
      <c r="AJ248" s="30" t="s">
        <v>449</v>
      </c>
      <c r="AK248" s="30" t="s">
        <v>449</v>
      </c>
    </row>
    <row r="249" spans="1:37" x14ac:dyDescent="0.25">
      <c r="A249" s="30" t="s">
        <v>296</v>
      </c>
      <c r="B249" s="30">
        <v>7821</v>
      </c>
      <c r="C249" s="30">
        <v>7851</v>
      </c>
      <c r="D249" s="30">
        <v>7863</v>
      </c>
      <c r="E249" s="30">
        <v>7820</v>
      </c>
      <c r="F249" s="30">
        <v>7847</v>
      </c>
      <c r="G249" s="30">
        <v>7938</v>
      </c>
      <c r="H249" s="30">
        <v>7852</v>
      </c>
      <c r="I249" s="30">
        <v>7860</v>
      </c>
      <c r="J249" s="30">
        <v>7797</v>
      </c>
      <c r="K249" s="30">
        <v>7849</v>
      </c>
      <c r="L249" s="30">
        <v>7879</v>
      </c>
      <c r="M249" s="30">
        <v>7898</v>
      </c>
      <c r="N249" s="30">
        <v>7862</v>
      </c>
      <c r="O249" s="30">
        <v>7889</v>
      </c>
      <c r="P249" s="30">
        <v>7904</v>
      </c>
      <c r="Q249" s="30">
        <v>7872</v>
      </c>
      <c r="R249" s="30">
        <v>7871</v>
      </c>
      <c r="S249" s="30">
        <v>7954</v>
      </c>
      <c r="T249" s="30">
        <v>7883</v>
      </c>
      <c r="U249" s="30">
        <v>7865</v>
      </c>
      <c r="V249" s="30">
        <v>7832</v>
      </c>
      <c r="W249" s="30">
        <v>7861</v>
      </c>
      <c r="X249" s="30">
        <v>7884</v>
      </c>
      <c r="Y249" s="30">
        <v>7841</v>
      </c>
      <c r="Z249" s="30">
        <v>7886</v>
      </c>
      <c r="AA249" s="30">
        <v>7961</v>
      </c>
      <c r="AB249" s="30">
        <v>8049</v>
      </c>
      <c r="AC249" s="30">
        <v>8071</v>
      </c>
      <c r="AD249" s="30">
        <v>8079</v>
      </c>
      <c r="AE249" s="30">
        <v>8103</v>
      </c>
      <c r="AF249" s="30" t="s">
        <v>449</v>
      </c>
      <c r="AG249" s="30" t="s">
        <v>449</v>
      </c>
      <c r="AH249" s="30" t="s">
        <v>449</v>
      </c>
      <c r="AI249" s="30" t="s">
        <v>449</v>
      </c>
      <c r="AJ249" s="30" t="s">
        <v>449</v>
      </c>
      <c r="AK249" s="30" t="s">
        <v>449</v>
      </c>
    </row>
    <row r="250" spans="1:37" x14ac:dyDescent="0.25">
      <c r="A250" s="30" t="s">
        <v>297</v>
      </c>
      <c r="B250" s="30">
        <v>9003</v>
      </c>
      <c r="C250" s="30">
        <v>9032</v>
      </c>
      <c r="D250" s="30">
        <v>9018</v>
      </c>
      <c r="E250" s="30">
        <v>8933</v>
      </c>
      <c r="F250" s="30">
        <v>8921</v>
      </c>
      <c r="G250" s="30">
        <v>9019</v>
      </c>
      <c r="H250" s="30">
        <v>8949</v>
      </c>
      <c r="I250" s="30">
        <v>8957</v>
      </c>
      <c r="J250" s="30">
        <v>8858</v>
      </c>
      <c r="K250" s="30">
        <v>8915</v>
      </c>
      <c r="L250" s="30">
        <v>8941</v>
      </c>
      <c r="M250" s="30">
        <v>9000</v>
      </c>
      <c r="N250" s="30">
        <v>9006</v>
      </c>
      <c r="O250" s="30">
        <v>9036</v>
      </c>
      <c r="P250" s="30">
        <v>9055</v>
      </c>
      <c r="Q250" s="30">
        <v>8951</v>
      </c>
      <c r="R250" s="30">
        <v>8948</v>
      </c>
      <c r="S250" s="30">
        <v>9044</v>
      </c>
      <c r="T250" s="30">
        <v>9005</v>
      </c>
      <c r="U250" s="30">
        <v>9004</v>
      </c>
      <c r="V250" s="30">
        <v>8929</v>
      </c>
      <c r="W250" s="30">
        <v>8946</v>
      </c>
      <c r="X250" s="30">
        <v>8970</v>
      </c>
      <c r="Y250" s="30">
        <v>8951</v>
      </c>
      <c r="Z250" s="30">
        <v>9036</v>
      </c>
      <c r="AA250" s="30">
        <v>9149</v>
      </c>
      <c r="AB250" s="30">
        <v>9231</v>
      </c>
      <c r="AC250" s="30">
        <v>9227</v>
      </c>
      <c r="AD250" s="30">
        <v>9214</v>
      </c>
      <c r="AE250" s="30">
        <v>9245</v>
      </c>
      <c r="AF250" s="30" t="s">
        <v>449</v>
      </c>
      <c r="AG250" s="30" t="s">
        <v>449</v>
      </c>
      <c r="AH250" s="30" t="s">
        <v>449</v>
      </c>
      <c r="AI250" s="30" t="s">
        <v>449</v>
      </c>
      <c r="AJ250" s="30" t="s">
        <v>449</v>
      </c>
      <c r="AK250" s="30" t="s">
        <v>449</v>
      </c>
    </row>
    <row r="251" spans="1:37" x14ac:dyDescent="0.25">
      <c r="A251" s="30" t="s">
        <v>298</v>
      </c>
      <c r="B251" s="30">
        <v>1726</v>
      </c>
      <c r="C251" s="30">
        <v>1745</v>
      </c>
      <c r="D251" s="30">
        <v>1745</v>
      </c>
      <c r="E251" s="30">
        <v>1728</v>
      </c>
      <c r="F251" s="30">
        <v>1731</v>
      </c>
      <c r="G251" s="30">
        <v>1754</v>
      </c>
      <c r="H251" s="30">
        <v>1727</v>
      </c>
      <c r="I251" s="30">
        <v>1728</v>
      </c>
      <c r="J251" s="30">
        <v>1713</v>
      </c>
      <c r="K251" s="30">
        <v>1728</v>
      </c>
      <c r="L251" s="30">
        <v>1725</v>
      </c>
      <c r="M251" s="30">
        <v>1727</v>
      </c>
      <c r="N251" s="30">
        <v>1735</v>
      </c>
      <c r="O251" s="30">
        <v>1750</v>
      </c>
      <c r="P251" s="30">
        <v>1755</v>
      </c>
      <c r="Q251" s="30">
        <v>1742</v>
      </c>
      <c r="R251" s="30">
        <v>1737</v>
      </c>
      <c r="S251" s="30">
        <v>1753</v>
      </c>
      <c r="T251" s="30">
        <v>1740</v>
      </c>
      <c r="U251" s="30">
        <v>1737</v>
      </c>
      <c r="V251" s="30">
        <v>1726</v>
      </c>
      <c r="W251" s="30">
        <v>1722</v>
      </c>
      <c r="X251" s="30">
        <v>1727</v>
      </c>
      <c r="Y251" s="30">
        <v>1729</v>
      </c>
      <c r="Z251" s="30">
        <v>1737</v>
      </c>
      <c r="AA251" s="30">
        <v>1766</v>
      </c>
      <c r="AB251" s="30">
        <v>1784</v>
      </c>
      <c r="AC251" s="30">
        <v>1796</v>
      </c>
      <c r="AD251" s="30">
        <v>1781</v>
      </c>
      <c r="AE251" s="30">
        <v>1775</v>
      </c>
      <c r="AF251" s="30" t="s">
        <v>449</v>
      </c>
      <c r="AG251" s="30" t="s">
        <v>449</v>
      </c>
      <c r="AH251" s="30" t="s">
        <v>449</v>
      </c>
      <c r="AI251" s="30" t="s">
        <v>449</v>
      </c>
      <c r="AJ251" s="30" t="s">
        <v>449</v>
      </c>
      <c r="AK251" s="30" t="s">
        <v>449</v>
      </c>
    </row>
    <row r="252" spans="1:37" x14ac:dyDescent="0.25">
      <c r="A252" s="30" t="s">
        <v>299</v>
      </c>
      <c r="B252" s="30">
        <v>10331</v>
      </c>
      <c r="C252" s="30">
        <v>10291</v>
      </c>
      <c r="D252" s="30">
        <v>10331</v>
      </c>
      <c r="E252" s="30">
        <v>10298</v>
      </c>
      <c r="F252" s="30">
        <v>10326</v>
      </c>
      <c r="G252" s="30">
        <v>10491</v>
      </c>
      <c r="H252" s="30">
        <v>10453</v>
      </c>
      <c r="I252" s="30">
        <v>10435</v>
      </c>
      <c r="J252" s="30">
        <v>10359</v>
      </c>
      <c r="K252" s="30">
        <v>10386</v>
      </c>
      <c r="L252" s="30">
        <v>10437</v>
      </c>
      <c r="M252" s="30">
        <v>10413</v>
      </c>
      <c r="N252" s="30">
        <v>10411</v>
      </c>
      <c r="O252" s="30">
        <v>10356</v>
      </c>
      <c r="P252" s="30">
        <v>10410</v>
      </c>
      <c r="Q252" s="30">
        <v>10388</v>
      </c>
      <c r="R252" s="30">
        <v>10381</v>
      </c>
      <c r="S252" s="30">
        <v>10542</v>
      </c>
      <c r="T252" s="30">
        <v>10482</v>
      </c>
      <c r="U252" s="30">
        <v>10463</v>
      </c>
      <c r="V252" s="30">
        <v>10374</v>
      </c>
      <c r="W252" s="30">
        <v>10368</v>
      </c>
      <c r="X252" s="30">
        <v>10414</v>
      </c>
      <c r="Y252" s="30">
        <v>10359</v>
      </c>
      <c r="Z252" s="30">
        <v>10441</v>
      </c>
      <c r="AA252" s="30">
        <v>10519</v>
      </c>
      <c r="AB252" s="30">
        <v>10651</v>
      </c>
      <c r="AC252" s="30">
        <v>10701</v>
      </c>
      <c r="AD252" s="30">
        <v>10704</v>
      </c>
      <c r="AE252" s="30">
        <v>10774</v>
      </c>
      <c r="AF252" s="30" t="s">
        <v>449</v>
      </c>
      <c r="AG252" s="30" t="s">
        <v>449</v>
      </c>
      <c r="AH252" s="30" t="s">
        <v>449</v>
      </c>
      <c r="AI252" s="30" t="s">
        <v>449</v>
      </c>
      <c r="AJ252" s="30" t="s">
        <v>449</v>
      </c>
      <c r="AK252" s="30" t="s">
        <v>449</v>
      </c>
    </row>
    <row r="253" spans="1:37" x14ac:dyDescent="0.25">
      <c r="A253" s="30" t="s">
        <v>300</v>
      </c>
      <c r="B253" s="30">
        <v>5002</v>
      </c>
      <c r="C253" s="30">
        <v>4996</v>
      </c>
      <c r="D253" s="30">
        <v>5006</v>
      </c>
      <c r="E253" s="30">
        <v>5013</v>
      </c>
      <c r="F253" s="30">
        <v>5016</v>
      </c>
      <c r="G253" s="30">
        <v>5073</v>
      </c>
      <c r="H253" s="30">
        <v>5074</v>
      </c>
      <c r="I253" s="30">
        <v>5058</v>
      </c>
      <c r="J253" s="30">
        <v>4982</v>
      </c>
      <c r="K253" s="30">
        <v>5037</v>
      </c>
      <c r="L253" s="30">
        <v>5059</v>
      </c>
      <c r="M253" s="30">
        <v>5022</v>
      </c>
      <c r="N253" s="30">
        <v>5020</v>
      </c>
      <c r="O253" s="30">
        <v>5038</v>
      </c>
      <c r="P253" s="30">
        <v>5038</v>
      </c>
      <c r="Q253" s="30">
        <v>5031</v>
      </c>
      <c r="R253" s="30">
        <v>5017</v>
      </c>
      <c r="S253" s="30">
        <v>5097</v>
      </c>
      <c r="T253" s="30">
        <v>5112</v>
      </c>
      <c r="U253" s="30">
        <v>5089</v>
      </c>
      <c r="V253" s="30">
        <v>5027</v>
      </c>
      <c r="W253" s="30">
        <v>5057</v>
      </c>
      <c r="X253" s="30">
        <v>5075</v>
      </c>
      <c r="Y253" s="30">
        <v>5063</v>
      </c>
      <c r="Z253" s="30">
        <v>5089</v>
      </c>
      <c r="AA253" s="30">
        <v>5143</v>
      </c>
      <c r="AB253" s="30">
        <v>5194</v>
      </c>
      <c r="AC253" s="30">
        <v>5188</v>
      </c>
      <c r="AD253" s="30">
        <v>5196</v>
      </c>
      <c r="AE253" s="30">
        <v>5263</v>
      </c>
      <c r="AF253" s="30" t="s">
        <v>449</v>
      </c>
      <c r="AG253" s="30" t="s">
        <v>449</v>
      </c>
      <c r="AH253" s="30" t="s">
        <v>449</v>
      </c>
      <c r="AI253" s="30" t="s">
        <v>449</v>
      </c>
      <c r="AJ253" s="30" t="s">
        <v>449</v>
      </c>
      <c r="AK253" s="30" t="s">
        <v>449</v>
      </c>
    </row>
    <row r="254" spans="1:37" x14ac:dyDescent="0.25">
      <c r="A254" s="30" t="s">
        <v>301</v>
      </c>
      <c r="B254" s="30">
        <v>15632</v>
      </c>
      <c r="C254" s="30">
        <v>15661</v>
      </c>
      <c r="D254" s="30">
        <v>15681</v>
      </c>
      <c r="E254" s="30">
        <v>15645</v>
      </c>
      <c r="F254" s="30">
        <v>15638</v>
      </c>
      <c r="G254" s="30">
        <v>15859</v>
      </c>
      <c r="H254" s="30">
        <v>15905</v>
      </c>
      <c r="I254" s="30">
        <v>15876</v>
      </c>
      <c r="J254" s="30">
        <v>15614</v>
      </c>
      <c r="K254" s="30">
        <v>15756</v>
      </c>
      <c r="L254" s="30">
        <v>15817</v>
      </c>
      <c r="M254" s="30">
        <v>15774</v>
      </c>
      <c r="N254" s="30">
        <v>15762</v>
      </c>
      <c r="O254" s="30">
        <v>15838</v>
      </c>
      <c r="P254" s="30">
        <v>15860</v>
      </c>
      <c r="Q254" s="30">
        <v>15801</v>
      </c>
      <c r="R254" s="30">
        <v>15759</v>
      </c>
      <c r="S254" s="30">
        <v>15979</v>
      </c>
      <c r="T254" s="30">
        <v>16031</v>
      </c>
      <c r="U254" s="30">
        <v>15979</v>
      </c>
      <c r="V254" s="30">
        <v>15755</v>
      </c>
      <c r="W254" s="30">
        <v>15828</v>
      </c>
      <c r="X254" s="30">
        <v>15897</v>
      </c>
      <c r="Y254" s="30">
        <v>15892</v>
      </c>
      <c r="Z254" s="30">
        <v>16013</v>
      </c>
      <c r="AA254" s="30">
        <v>16156</v>
      </c>
      <c r="AB254" s="30">
        <v>16324</v>
      </c>
      <c r="AC254" s="30">
        <v>16347</v>
      </c>
      <c r="AD254" s="30">
        <v>16348</v>
      </c>
      <c r="AE254" s="30">
        <v>16536</v>
      </c>
      <c r="AF254" s="30" t="s">
        <v>449</v>
      </c>
      <c r="AG254" s="30" t="s">
        <v>449</v>
      </c>
      <c r="AH254" s="30" t="s">
        <v>449</v>
      </c>
      <c r="AI254" s="30" t="s">
        <v>449</v>
      </c>
      <c r="AJ254" s="30" t="s">
        <v>449</v>
      </c>
      <c r="AK254" s="30" t="s">
        <v>449</v>
      </c>
    </row>
    <row r="255" spans="1:37" x14ac:dyDescent="0.25">
      <c r="A255" s="30" t="s">
        <v>302</v>
      </c>
      <c r="B255" s="30">
        <v>2237</v>
      </c>
      <c r="C255" s="30">
        <v>2219</v>
      </c>
      <c r="D255" s="30">
        <v>2185</v>
      </c>
      <c r="E255" s="30">
        <v>2263</v>
      </c>
      <c r="F255" s="30">
        <v>2499</v>
      </c>
      <c r="G255" s="30">
        <v>2934</v>
      </c>
      <c r="H255" s="30">
        <v>3256</v>
      </c>
      <c r="I255" s="30">
        <v>3239</v>
      </c>
      <c r="J255" s="30">
        <v>2722</v>
      </c>
      <c r="K255" s="30">
        <v>2425</v>
      </c>
      <c r="L255" s="30">
        <v>2292</v>
      </c>
      <c r="M255" s="30">
        <v>2267</v>
      </c>
      <c r="N255" s="30">
        <v>2224</v>
      </c>
      <c r="O255" s="30">
        <v>2192</v>
      </c>
      <c r="P255" s="30">
        <v>2223</v>
      </c>
      <c r="Q255" s="30">
        <v>2265</v>
      </c>
      <c r="R255" s="30">
        <v>2425</v>
      </c>
      <c r="S255" s="30">
        <v>2906</v>
      </c>
      <c r="T255" s="30">
        <v>3263</v>
      </c>
      <c r="U255" s="30">
        <v>3241</v>
      </c>
      <c r="V255" s="30">
        <v>2715</v>
      </c>
      <c r="W255" s="30">
        <v>2471</v>
      </c>
      <c r="X255" s="30">
        <v>2283</v>
      </c>
      <c r="Y255" s="30">
        <v>2263</v>
      </c>
      <c r="Z255" s="30">
        <v>2212</v>
      </c>
      <c r="AA255" s="30">
        <v>2175</v>
      </c>
      <c r="AB255" s="30">
        <v>2207</v>
      </c>
      <c r="AC255" s="30">
        <v>2280</v>
      </c>
      <c r="AD255" s="30">
        <v>2458</v>
      </c>
      <c r="AE255" s="30">
        <v>2959</v>
      </c>
      <c r="AF255" s="30" t="s">
        <v>449</v>
      </c>
      <c r="AG255" s="30" t="s">
        <v>449</v>
      </c>
      <c r="AH255" s="30" t="s">
        <v>449</v>
      </c>
      <c r="AI255" s="30" t="s">
        <v>449</v>
      </c>
      <c r="AJ255" s="30" t="s">
        <v>449</v>
      </c>
      <c r="AK255" s="30" t="s">
        <v>449</v>
      </c>
    </row>
    <row r="256" spans="1:37" x14ac:dyDescent="0.25">
      <c r="A256" s="30" t="s">
        <v>303</v>
      </c>
      <c r="B256" s="30">
        <v>1100</v>
      </c>
      <c r="C256" s="30">
        <v>1102</v>
      </c>
      <c r="D256" s="30">
        <v>1101</v>
      </c>
      <c r="E256" s="30">
        <v>1085</v>
      </c>
      <c r="F256" s="30">
        <v>1077</v>
      </c>
      <c r="G256" s="30">
        <v>1085</v>
      </c>
      <c r="H256" s="30">
        <v>1076</v>
      </c>
      <c r="I256" s="30">
        <v>1074</v>
      </c>
      <c r="J256" s="30">
        <v>1055</v>
      </c>
      <c r="K256" s="30">
        <v>1068</v>
      </c>
      <c r="L256" s="30">
        <v>1078</v>
      </c>
      <c r="M256" s="30">
        <v>1090</v>
      </c>
      <c r="N256" s="30">
        <v>1091</v>
      </c>
      <c r="O256" s="30">
        <v>1092</v>
      </c>
      <c r="P256" s="30">
        <v>1096</v>
      </c>
      <c r="Q256" s="30">
        <v>1075</v>
      </c>
      <c r="R256" s="30">
        <v>1070</v>
      </c>
      <c r="S256" s="30">
        <v>1079</v>
      </c>
      <c r="T256" s="30">
        <v>1078</v>
      </c>
      <c r="U256" s="30">
        <v>1078</v>
      </c>
      <c r="V256" s="30">
        <v>1068</v>
      </c>
      <c r="W256" s="30">
        <v>1069</v>
      </c>
      <c r="X256" s="30">
        <v>1070</v>
      </c>
      <c r="Y256" s="30">
        <v>1071</v>
      </c>
      <c r="Z256" s="30">
        <v>1084</v>
      </c>
      <c r="AA256" s="30">
        <v>1093</v>
      </c>
      <c r="AB256" s="30">
        <v>1107</v>
      </c>
      <c r="AC256" s="30">
        <v>1099</v>
      </c>
      <c r="AD256" s="30">
        <v>1091</v>
      </c>
      <c r="AE256" s="30">
        <v>1101</v>
      </c>
      <c r="AF256" s="30" t="s">
        <v>449</v>
      </c>
      <c r="AG256" s="30" t="s">
        <v>449</v>
      </c>
      <c r="AH256" s="30" t="s">
        <v>449</v>
      </c>
      <c r="AI256" s="30" t="s">
        <v>449</v>
      </c>
      <c r="AJ256" s="30" t="s">
        <v>449</v>
      </c>
      <c r="AK256" s="30" t="s">
        <v>449</v>
      </c>
    </row>
    <row r="257" spans="1:37" x14ac:dyDescent="0.25">
      <c r="A257" s="30" t="s">
        <v>304</v>
      </c>
      <c r="B257" s="30">
        <v>3576</v>
      </c>
      <c r="C257" s="30">
        <v>3574</v>
      </c>
      <c r="D257" s="30">
        <v>3579</v>
      </c>
      <c r="E257" s="30">
        <v>3538</v>
      </c>
      <c r="F257" s="30">
        <v>3557</v>
      </c>
      <c r="G257" s="30">
        <v>3575</v>
      </c>
      <c r="H257" s="30">
        <v>3545</v>
      </c>
      <c r="I257" s="30">
        <v>3537</v>
      </c>
      <c r="J257" s="30">
        <v>3410</v>
      </c>
      <c r="K257" s="30">
        <v>3464</v>
      </c>
      <c r="L257" s="30">
        <v>3470</v>
      </c>
      <c r="M257" s="30">
        <v>3517</v>
      </c>
      <c r="N257" s="30">
        <v>3542</v>
      </c>
      <c r="O257" s="30">
        <v>3527</v>
      </c>
      <c r="P257" s="30">
        <v>3530</v>
      </c>
      <c r="Q257" s="30">
        <v>3484</v>
      </c>
      <c r="R257" s="30">
        <v>3492</v>
      </c>
      <c r="S257" s="30">
        <v>3534</v>
      </c>
      <c r="T257" s="30">
        <v>3525</v>
      </c>
      <c r="U257" s="30">
        <v>3497</v>
      </c>
      <c r="V257" s="30">
        <v>3410</v>
      </c>
      <c r="W257" s="30">
        <v>3452</v>
      </c>
      <c r="X257" s="30">
        <v>3439</v>
      </c>
      <c r="Y257" s="30">
        <v>3435</v>
      </c>
      <c r="Z257" s="30">
        <v>3502</v>
      </c>
      <c r="AA257" s="30">
        <v>3513</v>
      </c>
      <c r="AB257" s="30">
        <v>3568</v>
      </c>
      <c r="AC257" s="30">
        <v>3547</v>
      </c>
      <c r="AD257" s="30">
        <v>3544</v>
      </c>
      <c r="AE257" s="30">
        <v>3580</v>
      </c>
      <c r="AF257" s="30" t="s">
        <v>449</v>
      </c>
      <c r="AG257" s="30" t="s">
        <v>449</v>
      </c>
      <c r="AH257" s="30" t="s">
        <v>449</v>
      </c>
      <c r="AI257" s="30" t="s">
        <v>449</v>
      </c>
      <c r="AJ257" s="30" t="s">
        <v>449</v>
      </c>
      <c r="AK257" s="30" t="s">
        <v>449</v>
      </c>
    </row>
    <row r="258" spans="1:37" x14ac:dyDescent="0.25">
      <c r="A258" s="30" t="s">
        <v>305</v>
      </c>
      <c r="B258" s="30">
        <v>2683</v>
      </c>
      <c r="C258" s="30">
        <v>2655</v>
      </c>
      <c r="D258" s="30">
        <v>2648</v>
      </c>
      <c r="E258" s="30">
        <v>2719</v>
      </c>
      <c r="F258" s="30">
        <v>2839</v>
      </c>
      <c r="G258" s="30">
        <v>3013</v>
      </c>
      <c r="H258" s="30">
        <v>3137</v>
      </c>
      <c r="I258" s="30">
        <v>3120</v>
      </c>
      <c r="J258" s="30">
        <v>2844</v>
      </c>
      <c r="K258" s="30">
        <v>2767</v>
      </c>
      <c r="L258" s="30">
        <v>2707</v>
      </c>
      <c r="M258" s="30">
        <v>2677</v>
      </c>
      <c r="N258" s="30">
        <v>2650</v>
      </c>
      <c r="O258" s="30">
        <v>2637</v>
      </c>
      <c r="P258" s="30">
        <v>2673</v>
      </c>
      <c r="Q258" s="30">
        <v>2700</v>
      </c>
      <c r="R258" s="30">
        <v>2780</v>
      </c>
      <c r="S258" s="30">
        <v>2991</v>
      </c>
      <c r="T258" s="30">
        <v>3148</v>
      </c>
      <c r="U258" s="30">
        <v>3130</v>
      </c>
      <c r="V258" s="30">
        <v>2850</v>
      </c>
      <c r="W258" s="30">
        <v>2777</v>
      </c>
      <c r="X258" s="30">
        <v>2705</v>
      </c>
      <c r="Y258" s="30">
        <v>2673</v>
      </c>
      <c r="Z258" s="30">
        <v>2670</v>
      </c>
      <c r="AA258" s="30">
        <v>2674</v>
      </c>
      <c r="AB258" s="30">
        <v>2711</v>
      </c>
      <c r="AC258" s="30">
        <v>2753</v>
      </c>
      <c r="AD258" s="30">
        <v>2857</v>
      </c>
      <c r="AE258" s="30">
        <v>3062</v>
      </c>
      <c r="AF258" s="30" t="s">
        <v>449</v>
      </c>
      <c r="AG258" s="30" t="s">
        <v>449</v>
      </c>
      <c r="AH258" s="30" t="s">
        <v>449</v>
      </c>
      <c r="AI258" s="30" t="s">
        <v>449</v>
      </c>
      <c r="AJ258" s="30" t="s">
        <v>449</v>
      </c>
      <c r="AK258" s="30" t="s">
        <v>449</v>
      </c>
    </row>
    <row r="259" spans="1:37" x14ac:dyDescent="0.25">
      <c r="A259" s="30" t="s">
        <v>306</v>
      </c>
      <c r="B259" s="30">
        <v>811</v>
      </c>
      <c r="C259" s="30">
        <v>796</v>
      </c>
      <c r="D259" s="30">
        <v>786</v>
      </c>
      <c r="E259" s="30">
        <v>774</v>
      </c>
      <c r="F259" s="30">
        <v>787</v>
      </c>
      <c r="G259" s="30">
        <v>811</v>
      </c>
      <c r="H259" s="30">
        <v>821</v>
      </c>
      <c r="I259" s="30">
        <v>819</v>
      </c>
      <c r="J259" s="30">
        <v>773</v>
      </c>
      <c r="K259" s="30">
        <v>781</v>
      </c>
      <c r="L259" s="30">
        <v>787</v>
      </c>
      <c r="M259" s="30">
        <v>768</v>
      </c>
      <c r="N259" s="30">
        <v>791</v>
      </c>
      <c r="O259" s="30">
        <v>777</v>
      </c>
      <c r="P259" s="30">
        <v>772</v>
      </c>
      <c r="Q259" s="30">
        <v>752</v>
      </c>
      <c r="R259" s="30">
        <v>754</v>
      </c>
      <c r="S259" s="30">
        <v>782</v>
      </c>
      <c r="T259" s="30">
        <v>793</v>
      </c>
      <c r="U259" s="30">
        <v>784</v>
      </c>
      <c r="V259" s="30">
        <v>756</v>
      </c>
      <c r="W259" s="30">
        <v>769</v>
      </c>
      <c r="X259" s="30">
        <v>772</v>
      </c>
      <c r="Y259" s="30">
        <v>775</v>
      </c>
      <c r="Z259" s="30">
        <v>780</v>
      </c>
      <c r="AA259" s="30">
        <v>788</v>
      </c>
      <c r="AB259" s="30">
        <v>794</v>
      </c>
      <c r="AC259" s="30">
        <v>768</v>
      </c>
      <c r="AD259" s="30">
        <v>775</v>
      </c>
      <c r="AE259" s="30">
        <v>798</v>
      </c>
      <c r="AF259" s="30" t="s">
        <v>449</v>
      </c>
      <c r="AG259" s="30" t="s">
        <v>449</v>
      </c>
      <c r="AH259" s="30" t="s">
        <v>449</v>
      </c>
      <c r="AI259" s="30" t="s">
        <v>449</v>
      </c>
      <c r="AJ259" s="30" t="s">
        <v>449</v>
      </c>
      <c r="AK259" s="30" t="s">
        <v>449</v>
      </c>
    </row>
    <row r="260" spans="1:37" x14ac:dyDescent="0.25">
      <c r="A260" s="30" t="s">
        <v>307</v>
      </c>
      <c r="B260" s="30">
        <v>8141</v>
      </c>
      <c r="C260" s="30">
        <v>8181</v>
      </c>
      <c r="D260" s="30">
        <v>8186</v>
      </c>
      <c r="E260" s="30">
        <v>8140</v>
      </c>
      <c r="F260" s="30">
        <v>8142</v>
      </c>
      <c r="G260" s="30">
        <v>8220</v>
      </c>
      <c r="H260" s="30">
        <v>8144</v>
      </c>
      <c r="I260" s="30">
        <v>8137</v>
      </c>
      <c r="J260" s="30">
        <v>8072</v>
      </c>
      <c r="K260" s="30">
        <v>8139</v>
      </c>
      <c r="L260" s="30">
        <v>8188</v>
      </c>
      <c r="M260" s="30">
        <v>8185</v>
      </c>
      <c r="N260" s="30">
        <v>8168</v>
      </c>
      <c r="O260" s="30">
        <v>8179</v>
      </c>
      <c r="P260" s="30">
        <v>8195</v>
      </c>
      <c r="Q260" s="30">
        <v>8163</v>
      </c>
      <c r="R260" s="30">
        <v>8156</v>
      </c>
      <c r="S260" s="30">
        <v>8227</v>
      </c>
      <c r="T260" s="30">
        <v>8150</v>
      </c>
      <c r="U260" s="30">
        <v>8134</v>
      </c>
      <c r="V260" s="30">
        <v>8109</v>
      </c>
      <c r="W260" s="30">
        <v>8142</v>
      </c>
      <c r="X260" s="30">
        <v>8184</v>
      </c>
      <c r="Y260" s="30">
        <v>8125</v>
      </c>
      <c r="Z260" s="30">
        <v>8176</v>
      </c>
      <c r="AA260" s="30">
        <v>8272</v>
      </c>
      <c r="AB260" s="30">
        <v>8375</v>
      </c>
      <c r="AC260" s="30">
        <v>8384</v>
      </c>
      <c r="AD260" s="30">
        <v>8376</v>
      </c>
      <c r="AE260" s="30">
        <v>8401</v>
      </c>
      <c r="AF260" s="30" t="s">
        <v>449</v>
      </c>
      <c r="AG260" s="30" t="s">
        <v>449</v>
      </c>
      <c r="AH260" s="30" t="s">
        <v>449</v>
      </c>
      <c r="AI260" s="30" t="s">
        <v>449</v>
      </c>
      <c r="AJ260" s="30" t="s">
        <v>449</v>
      </c>
      <c r="AK260" s="30" t="s">
        <v>449</v>
      </c>
    </row>
    <row r="261" spans="1:37" x14ac:dyDescent="0.25">
      <c r="A261" s="30" t="s">
        <v>308</v>
      </c>
      <c r="B261" s="30">
        <v>6207</v>
      </c>
      <c r="C261" s="30">
        <v>6246</v>
      </c>
      <c r="D261" s="30">
        <v>6220</v>
      </c>
      <c r="E261" s="30">
        <v>6191</v>
      </c>
      <c r="F261" s="30">
        <v>6175</v>
      </c>
      <c r="G261" s="30">
        <v>6203</v>
      </c>
      <c r="H261" s="30">
        <v>6172</v>
      </c>
      <c r="I261" s="30">
        <v>6137</v>
      </c>
      <c r="J261" s="30">
        <v>6057</v>
      </c>
      <c r="K261" s="30">
        <v>6115</v>
      </c>
      <c r="L261" s="30">
        <v>6138</v>
      </c>
      <c r="M261" s="30">
        <v>6152</v>
      </c>
      <c r="N261" s="30">
        <v>6152</v>
      </c>
      <c r="O261" s="30">
        <v>6199</v>
      </c>
      <c r="P261" s="30">
        <v>6204</v>
      </c>
      <c r="Q261" s="30">
        <v>6136</v>
      </c>
      <c r="R261" s="30">
        <v>6075</v>
      </c>
      <c r="S261" s="30">
        <v>6110</v>
      </c>
      <c r="T261" s="30">
        <v>6106</v>
      </c>
      <c r="U261" s="30">
        <v>6081</v>
      </c>
      <c r="V261" s="30">
        <v>6046</v>
      </c>
      <c r="W261" s="30">
        <v>6074</v>
      </c>
      <c r="X261" s="30">
        <v>6070</v>
      </c>
      <c r="Y261" s="30">
        <v>6071</v>
      </c>
      <c r="Z261" s="30">
        <v>6092</v>
      </c>
      <c r="AA261" s="30">
        <v>6248</v>
      </c>
      <c r="AB261" s="30">
        <v>6266</v>
      </c>
      <c r="AC261" s="30">
        <v>6279</v>
      </c>
      <c r="AD261" s="30">
        <v>6207</v>
      </c>
      <c r="AE261" s="30">
        <v>6211</v>
      </c>
      <c r="AF261" s="30" t="s">
        <v>449</v>
      </c>
      <c r="AG261" s="30" t="s">
        <v>449</v>
      </c>
      <c r="AH261" s="30" t="s">
        <v>449</v>
      </c>
      <c r="AI261" s="30" t="s">
        <v>449</v>
      </c>
      <c r="AJ261" s="30" t="s">
        <v>449</v>
      </c>
      <c r="AK261" s="30" t="s">
        <v>449</v>
      </c>
    </row>
    <row r="262" spans="1:37" x14ac:dyDescent="0.25">
      <c r="A262" s="30" t="s">
        <v>309</v>
      </c>
      <c r="B262" s="30">
        <v>2614</v>
      </c>
      <c r="C262" s="30">
        <v>2605</v>
      </c>
      <c r="D262" s="30">
        <v>2610</v>
      </c>
      <c r="E262" s="30">
        <v>2622</v>
      </c>
      <c r="F262" s="30">
        <v>2618</v>
      </c>
      <c r="G262" s="30">
        <v>2655</v>
      </c>
      <c r="H262" s="30">
        <v>2616</v>
      </c>
      <c r="I262" s="30">
        <v>2611</v>
      </c>
      <c r="J262" s="30">
        <v>2593</v>
      </c>
      <c r="K262" s="30">
        <v>2611</v>
      </c>
      <c r="L262" s="30">
        <v>2634</v>
      </c>
      <c r="M262" s="30">
        <v>2622</v>
      </c>
      <c r="N262" s="30">
        <v>2610</v>
      </c>
      <c r="O262" s="30">
        <v>2612</v>
      </c>
      <c r="P262" s="30">
        <v>2618</v>
      </c>
      <c r="Q262" s="30">
        <v>2620</v>
      </c>
      <c r="R262" s="30">
        <v>2613</v>
      </c>
      <c r="S262" s="30">
        <v>2644</v>
      </c>
      <c r="T262" s="30">
        <v>2619</v>
      </c>
      <c r="U262" s="30">
        <v>2610</v>
      </c>
      <c r="V262" s="30">
        <v>2602</v>
      </c>
      <c r="W262" s="30">
        <v>2617</v>
      </c>
      <c r="X262" s="30">
        <v>2625</v>
      </c>
      <c r="Y262" s="30">
        <v>2602</v>
      </c>
      <c r="Z262" s="30">
        <v>2610</v>
      </c>
      <c r="AA262" s="30">
        <v>2640</v>
      </c>
      <c r="AB262" s="30">
        <v>2679</v>
      </c>
      <c r="AC262" s="30">
        <v>2682</v>
      </c>
      <c r="AD262" s="30">
        <v>2687</v>
      </c>
      <c r="AE262" s="30">
        <v>2713</v>
      </c>
      <c r="AF262" s="30" t="s">
        <v>449</v>
      </c>
      <c r="AG262" s="30" t="s">
        <v>449</v>
      </c>
      <c r="AH262" s="30" t="s">
        <v>449</v>
      </c>
      <c r="AI262" s="30" t="s">
        <v>449</v>
      </c>
      <c r="AJ262" s="30" t="s">
        <v>449</v>
      </c>
      <c r="AK262" s="30" t="s">
        <v>449</v>
      </c>
    </row>
    <row r="263" spans="1:37" x14ac:dyDescent="0.25">
      <c r="A263" s="30" t="s">
        <v>310</v>
      </c>
      <c r="B263" s="30">
        <v>28378</v>
      </c>
      <c r="C263" s="30">
        <v>28575</v>
      </c>
      <c r="D263" s="30">
        <v>28591</v>
      </c>
      <c r="E263" s="30">
        <v>28484</v>
      </c>
      <c r="F263" s="30">
        <v>28428</v>
      </c>
      <c r="G263" s="30">
        <v>28746</v>
      </c>
      <c r="H263" s="30">
        <v>28486</v>
      </c>
      <c r="I263" s="30">
        <v>28453</v>
      </c>
      <c r="J263" s="30">
        <v>28310</v>
      </c>
      <c r="K263" s="30">
        <v>28506</v>
      </c>
      <c r="L263" s="30">
        <v>28642</v>
      </c>
      <c r="M263" s="30">
        <v>28644</v>
      </c>
      <c r="N263" s="30">
        <v>28333</v>
      </c>
      <c r="O263" s="30">
        <v>28674</v>
      </c>
      <c r="P263" s="30">
        <v>28697</v>
      </c>
      <c r="Q263" s="30">
        <v>28526</v>
      </c>
      <c r="R263" s="30">
        <v>28462</v>
      </c>
      <c r="S263" s="30">
        <v>28625</v>
      </c>
      <c r="T263" s="30">
        <v>28577</v>
      </c>
      <c r="U263" s="30">
        <v>28546</v>
      </c>
      <c r="V263" s="30">
        <v>28331</v>
      </c>
      <c r="W263" s="30">
        <v>28487</v>
      </c>
      <c r="X263" s="30">
        <v>28652</v>
      </c>
      <c r="Y263" s="30">
        <v>28659</v>
      </c>
      <c r="Z263" s="30">
        <v>28545</v>
      </c>
      <c r="AA263" s="30">
        <v>28967</v>
      </c>
      <c r="AB263" s="30">
        <v>29231</v>
      </c>
      <c r="AC263" s="30">
        <v>29256</v>
      </c>
      <c r="AD263" s="30">
        <v>29175</v>
      </c>
      <c r="AE263" s="30">
        <v>29428</v>
      </c>
      <c r="AF263" s="30" t="s">
        <v>449</v>
      </c>
      <c r="AG263" s="30" t="s">
        <v>449</v>
      </c>
      <c r="AH263" s="30" t="s">
        <v>449</v>
      </c>
      <c r="AI263" s="30" t="s">
        <v>449</v>
      </c>
      <c r="AJ263" s="30" t="s">
        <v>449</v>
      </c>
      <c r="AK263" s="30" t="s">
        <v>449</v>
      </c>
    </row>
    <row r="264" spans="1:37" x14ac:dyDescent="0.25">
      <c r="A264" s="30" t="s">
        <v>311</v>
      </c>
      <c r="B264" s="30">
        <v>89773</v>
      </c>
      <c r="C264" s="30">
        <v>90265</v>
      </c>
      <c r="D264" s="30">
        <v>90304</v>
      </c>
      <c r="E264" s="30">
        <v>90053</v>
      </c>
      <c r="F264" s="30">
        <v>89882</v>
      </c>
      <c r="G264" s="30">
        <v>90841</v>
      </c>
      <c r="H264" s="30">
        <v>89943</v>
      </c>
      <c r="I264" s="30">
        <v>89787</v>
      </c>
      <c r="J264" s="30">
        <v>89353</v>
      </c>
      <c r="K264" s="30">
        <v>89955</v>
      </c>
      <c r="L264" s="30">
        <v>90423</v>
      </c>
      <c r="M264" s="30">
        <v>90417</v>
      </c>
      <c r="N264" s="30">
        <v>89390</v>
      </c>
      <c r="O264" s="30">
        <v>90411</v>
      </c>
      <c r="P264" s="30">
        <v>90492</v>
      </c>
      <c r="Q264" s="30">
        <v>90037</v>
      </c>
      <c r="R264" s="30">
        <v>89806</v>
      </c>
      <c r="S264" s="30">
        <v>90328</v>
      </c>
      <c r="T264" s="30">
        <v>90171</v>
      </c>
      <c r="U264" s="30">
        <v>90035</v>
      </c>
      <c r="V264" s="30">
        <v>89374</v>
      </c>
      <c r="W264" s="30">
        <v>89891</v>
      </c>
      <c r="X264" s="30">
        <v>90412</v>
      </c>
      <c r="Y264" s="30">
        <v>90373</v>
      </c>
      <c r="Z264" s="30">
        <v>90031</v>
      </c>
      <c r="AA264" s="30">
        <v>91346</v>
      </c>
      <c r="AB264" s="30">
        <v>92234</v>
      </c>
      <c r="AC264" s="30">
        <v>92307</v>
      </c>
      <c r="AD264" s="30">
        <v>92043</v>
      </c>
      <c r="AE264" s="30">
        <v>92873</v>
      </c>
      <c r="AF264" s="30" t="s">
        <v>449</v>
      </c>
      <c r="AG264" s="30" t="s">
        <v>449</v>
      </c>
      <c r="AH264" s="30" t="s">
        <v>449</v>
      </c>
      <c r="AI264" s="30" t="s">
        <v>449</v>
      </c>
      <c r="AJ264" s="30" t="s">
        <v>449</v>
      </c>
      <c r="AK264" s="30" t="s">
        <v>449</v>
      </c>
    </row>
    <row r="265" spans="1:37" x14ac:dyDescent="0.25">
      <c r="A265" s="30" t="s">
        <v>312</v>
      </c>
      <c r="B265" s="30">
        <v>708</v>
      </c>
      <c r="C265" s="30">
        <v>708</v>
      </c>
      <c r="D265" s="30">
        <v>705</v>
      </c>
      <c r="E265" s="30">
        <v>711</v>
      </c>
      <c r="F265" s="30">
        <v>710</v>
      </c>
      <c r="G265" s="30">
        <v>712</v>
      </c>
      <c r="H265" s="30">
        <v>705</v>
      </c>
      <c r="I265" s="30">
        <v>703</v>
      </c>
      <c r="J265" s="30">
        <v>696</v>
      </c>
      <c r="K265" s="30">
        <v>711</v>
      </c>
      <c r="L265" s="30">
        <v>714</v>
      </c>
      <c r="M265" s="30">
        <v>705</v>
      </c>
      <c r="N265" s="30">
        <v>697</v>
      </c>
      <c r="O265" s="30">
        <v>701</v>
      </c>
      <c r="P265" s="30">
        <v>703</v>
      </c>
      <c r="Q265" s="30">
        <v>708</v>
      </c>
      <c r="R265" s="30">
        <v>698</v>
      </c>
      <c r="S265" s="30">
        <v>701</v>
      </c>
      <c r="T265" s="30">
        <v>696</v>
      </c>
      <c r="U265" s="30">
        <v>691</v>
      </c>
      <c r="V265" s="30">
        <v>695</v>
      </c>
      <c r="W265" s="30">
        <v>707</v>
      </c>
      <c r="X265" s="30">
        <v>708</v>
      </c>
      <c r="Y265" s="30">
        <v>703</v>
      </c>
      <c r="Z265" s="30">
        <v>691</v>
      </c>
      <c r="AA265" s="30">
        <v>703</v>
      </c>
      <c r="AB265" s="30">
        <v>714</v>
      </c>
      <c r="AC265" s="30">
        <v>717</v>
      </c>
      <c r="AD265" s="30">
        <v>711</v>
      </c>
      <c r="AE265" s="30">
        <v>716</v>
      </c>
      <c r="AF265" s="30" t="s">
        <v>449</v>
      </c>
      <c r="AG265" s="30" t="s">
        <v>449</v>
      </c>
      <c r="AH265" s="30" t="s">
        <v>449</v>
      </c>
      <c r="AI265" s="30" t="s">
        <v>449</v>
      </c>
      <c r="AJ265" s="30" t="s">
        <v>449</v>
      </c>
      <c r="AK265" s="30" t="s">
        <v>449</v>
      </c>
    </row>
    <row r="266" spans="1:37" x14ac:dyDescent="0.25">
      <c r="A266" s="30" t="s">
        <v>313</v>
      </c>
      <c r="B266" s="30">
        <v>10191</v>
      </c>
      <c r="C266" s="30">
        <v>10206</v>
      </c>
      <c r="D266" s="30">
        <v>10210</v>
      </c>
      <c r="E266" s="30">
        <v>10172</v>
      </c>
      <c r="F266" s="30">
        <v>10141</v>
      </c>
      <c r="G266" s="30">
        <v>10275</v>
      </c>
      <c r="H266" s="30">
        <v>10310</v>
      </c>
      <c r="I266" s="30">
        <v>10291</v>
      </c>
      <c r="J266" s="30">
        <v>10128</v>
      </c>
      <c r="K266" s="30">
        <v>10208</v>
      </c>
      <c r="L266" s="30">
        <v>10249</v>
      </c>
      <c r="M266" s="30">
        <v>10226</v>
      </c>
      <c r="N266" s="30">
        <v>10257</v>
      </c>
      <c r="O266" s="30">
        <v>10282</v>
      </c>
      <c r="P266" s="30">
        <v>10300</v>
      </c>
      <c r="Q266" s="30">
        <v>10255</v>
      </c>
      <c r="R266" s="30">
        <v>10194</v>
      </c>
      <c r="S266" s="30">
        <v>10327</v>
      </c>
      <c r="T266" s="30">
        <v>10360</v>
      </c>
      <c r="U266" s="30">
        <v>10332</v>
      </c>
      <c r="V266" s="30">
        <v>10191</v>
      </c>
      <c r="W266" s="30">
        <v>10247</v>
      </c>
      <c r="X266" s="30">
        <v>10286</v>
      </c>
      <c r="Y266" s="30">
        <v>10286</v>
      </c>
      <c r="Z266" s="30">
        <v>10393</v>
      </c>
      <c r="AA266" s="30">
        <v>10496</v>
      </c>
      <c r="AB266" s="30">
        <v>10597</v>
      </c>
      <c r="AC266" s="30">
        <v>10603</v>
      </c>
      <c r="AD266" s="30">
        <v>10565</v>
      </c>
      <c r="AE266" s="30">
        <v>10658</v>
      </c>
      <c r="AF266" s="30" t="s">
        <v>449</v>
      </c>
      <c r="AG266" s="30" t="s">
        <v>449</v>
      </c>
      <c r="AH266" s="30" t="s">
        <v>449</v>
      </c>
      <c r="AI266" s="30" t="s">
        <v>449</v>
      </c>
      <c r="AJ266" s="30" t="s">
        <v>449</v>
      </c>
      <c r="AK266" s="30" t="s">
        <v>449</v>
      </c>
    </row>
    <row r="267" spans="1:37" x14ac:dyDescent="0.25">
      <c r="A267" s="30" t="s">
        <v>314</v>
      </c>
      <c r="B267" s="30">
        <v>6997</v>
      </c>
      <c r="C267" s="30">
        <v>6949</v>
      </c>
      <c r="D267" s="30">
        <v>6944</v>
      </c>
      <c r="E267" s="30">
        <v>6907</v>
      </c>
      <c r="F267" s="30">
        <v>6921</v>
      </c>
      <c r="G267" s="30">
        <v>7001</v>
      </c>
      <c r="H267" s="30">
        <v>6927</v>
      </c>
      <c r="I267" s="30">
        <v>6942</v>
      </c>
      <c r="J267" s="30">
        <v>6877</v>
      </c>
      <c r="K267" s="30">
        <v>6930</v>
      </c>
      <c r="L267" s="30">
        <v>6985</v>
      </c>
      <c r="M267" s="30">
        <v>6998</v>
      </c>
      <c r="N267" s="30">
        <v>6997</v>
      </c>
      <c r="O267" s="30">
        <v>6973</v>
      </c>
      <c r="P267" s="30">
        <v>6976</v>
      </c>
      <c r="Q267" s="30">
        <v>6947</v>
      </c>
      <c r="R267" s="30">
        <v>6935</v>
      </c>
      <c r="S267" s="30">
        <v>7031</v>
      </c>
      <c r="T267" s="30">
        <v>6940</v>
      </c>
      <c r="U267" s="30">
        <v>6939</v>
      </c>
      <c r="V267" s="30">
        <v>6894</v>
      </c>
      <c r="W267" s="30">
        <v>6930</v>
      </c>
      <c r="X267" s="30">
        <v>6962</v>
      </c>
      <c r="Y267" s="30">
        <v>6978</v>
      </c>
      <c r="Z267" s="30">
        <v>7053</v>
      </c>
      <c r="AA267" s="30">
        <v>7061</v>
      </c>
      <c r="AB267" s="30">
        <v>7127</v>
      </c>
      <c r="AC267" s="30">
        <v>7156</v>
      </c>
      <c r="AD267" s="30">
        <v>7152</v>
      </c>
      <c r="AE267" s="30">
        <v>7248</v>
      </c>
      <c r="AF267" s="30" t="s">
        <v>449</v>
      </c>
      <c r="AG267" s="30" t="s">
        <v>449</v>
      </c>
      <c r="AH267" s="30" t="s">
        <v>449</v>
      </c>
      <c r="AI267" s="30" t="s">
        <v>449</v>
      </c>
      <c r="AJ267" s="30" t="s">
        <v>449</v>
      </c>
      <c r="AK267" s="30" t="s">
        <v>449</v>
      </c>
    </row>
    <row r="268" spans="1:37" x14ac:dyDescent="0.25">
      <c r="A268" s="30" t="s">
        <v>315</v>
      </c>
      <c r="B268" s="30">
        <v>516</v>
      </c>
      <c r="C268" s="30">
        <v>512</v>
      </c>
      <c r="D268" s="30">
        <v>513</v>
      </c>
      <c r="E268" s="30">
        <v>503</v>
      </c>
      <c r="F268" s="30">
        <v>503</v>
      </c>
      <c r="G268" s="30">
        <v>514</v>
      </c>
      <c r="H268" s="30">
        <v>524</v>
      </c>
      <c r="I268" s="30">
        <v>521</v>
      </c>
      <c r="J268" s="30">
        <v>504</v>
      </c>
      <c r="K268" s="30">
        <v>500</v>
      </c>
      <c r="L268" s="30">
        <v>502</v>
      </c>
      <c r="M268" s="30">
        <v>506</v>
      </c>
      <c r="N268" s="30">
        <v>508</v>
      </c>
      <c r="O268" s="30">
        <v>500</v>
      </c>
      <c r="P268" s="30">
        <v>498</v>
      </c>
      <c r="Q268" s="30">
        <v>488</v>
      </c>
      <c r="R268" s="30">
        <v>491</v>
      </c>
      <c r="S268" s="30">
        <v>510</v>
      </c>
      <c r="T268" s="30">
        <v>511</v>
      </c>
      <c r="U268" s="30">
        <v>511</v>
      </c>
      <c r="V268" s="30">
        <v>493</v>
      </c>
      <c r="W268" s="30">
        <v>491</v>
      </c>
      <c r="X268" s="30">
        <v>493</v>
      </c>
      <c r="Y268" s="30">
        <v>496</v>
      </c>
      <c r="Z268" s="30">
        <v>496</v>
      </c>
      <c r="AA268" s="30">
        <v>499</v>
      </c>
      <c r="AB268" s="30">
        <v>501</v>
      </c>
      <c r="AC268" s="30">
        <v>500</v>
      </c>
      <c r="AD268" s="30">
        <v>501</v>
      </c>
      <c r="AE268" s="30">
        <v>515</v>
      </c>
      <c r="AF268" s="30" t="s">
        <v>449</v>
      </c>
      <c r="AG268" s="30" t="s">
        <v>449</v>
      </c>
      <c r="AH268" s="30" t="s">
        <v>449</v>
      </c>
      <c r="AI268" s="30" t="s">
        <v>449</v>
      </c>
      <c r="AJ268" s="30" t="s">
        <v>449</v>
      </c>
      <c r="AK268" s="30" t="s">
        <v>449</v>
      </c>
    </row>
    <row r="269" spans="1:37" x14ac:dyDescent="0.25">
      <c r="A269" s="30" t="s">
        <v>316</v>
      </c>
      <c r="B269" s="30">
        <v>691</v>
      </c>
      <c r="C269" s="30">
        <v>692</v>
      </c>
      <c r="D269" s="30">
        <v>686</v>
      </c>
      <c r="E269" s="30">
        <v>673</v>
      </c>
      <c r="F269" s="30">
        <v>678</v>
      </c>
      <c r="G269" s="30">
        <v>681</v>
      </c>
      <c r="H269" s="30">
        <v>679</v>
      </c>
      <c r="I269" s="30">
        <v>681</v>
      </c>
      <c r="J269" s="30">
        <v>638</v>
      </c>
      <c r="K269" s="30">
        <v>649</v>
      </c>
      <c r="L269" s="30">
        <v>648</v>
      </c>
      <c r="M269" s="30">
        <v>663</v>
      </c>
      <c r="N269" s="30">
        <v>677</v>
      </c>
      <c r="O269" s="30">
        <v>687</v>
      </c>
      <c r="P269" s="30">
        <v>695</v>
      </c>
      <c r="Q269" s="30">
        <v>668</v>
      </c>
      <c r="R269" s="30">
        <v>671</v>
      </c>
      <c r="S269" s="30">
        <v>685</v>
      </c>
      <c r="T269" s="30">
        <v>694</v>
      </c>
      <c r="U269" s="30">
        <v>694</v>
      </c>
      <c r="V269" s="30">
        <v>655</v>
      </c>
      <c r="W269" s="30">
        <v>659</v>
      </c>
      <c r="X269" s="30">
        <v>648</v>
      </c>
      <c r="Y269" s="30">
        <v>651</v>
      </c>
      <c r="Z269" s="30">
        <v>670</v>
      </c>
      <c r="AA269" s="30">
        <v>675</v>
      </c>
      <c r="AB269" s="30">
        <v>686</v>
      </c>
      <c r="AC269" s="30">
        <v>668</v>
      </c>
      <c r="AD269" s="30">
        <v>669</v>
      </c>
      <c r="AE269" s="30">
        <v>683</v>
      </c>
      <c r="AF269" s="30" t="s">
        <v>449</v>
      </c>
      <c r="AG269" s="30" t="s">
        <v>449</v>
      </c>
      <c r="AH269" s="30" t="s">
        <v>449</v>
      </c>
      <c r="AI269" s="30" t="s">
        <v>449</v>
      </c>
      <c r="AJ269" s="30" t="s">
        <v>449</v>
      </c>
      <c r="AK269" s="30" t="s">
        <v>449</v>
      </c>
    </row>
    <row r="270" spans="1:37" x14ac:dyDescent="0.25">
      <c r="A270" s="30" t="s">
        <v>317</v>
      </c>
      <c r="B270" s="30">
        <v>964</v>
      </c>
      <c r="C270" s="30">
        <v>966</v>
      </c>
      <c r="D270" s="30">
        <v>958</v>
      </c>
      <c r="E270" s="30">
        <v>954</v>
      </c>
      <c r="F270" s="30">
        <v>957</v>
      </c>
      <c r="G270" s="30">
        <v>969</v>
      </c>
      <c r="H270" s="30">
        <v>966</v>
      </c>
      <c r="I270" s="30">
        <v>960</v>
      </c>
      <c r="J270" s="30">
        <v>930</v>
      </c>
      <c r="K270" s="30">
        <v>939</v>
      </c>
      <c r="L270" s="30">
        <v>946</v>
      </c>
      <c r="M270" s="30">
        <v>954</v>
      </c>
      <c r="N270" s="30">
        <v>960</v>
      </c>
      <c r="O270" s="30">
        <v>963</v>
      </c>
      <c r="P270" s="30">
        <v>970</v>
      </c>
      <c r="Q270" s="30">
        <v>958</v>
      </c>
      <c r="R270" s="30">
        <v>953</v>
      </c>
      <c r="S270" s="30">
        <v>966</v>
      </c>
      <c r="T270" s="30">
        <v>962</v>
      </c>
      <c r="U270" s="30">
        <v>962</v>
      </c>
      <c r="V270" s="30">
        <v>937</v>
      </c>
      <c r="W270" s="30">
        <v>945</v>
      </c>
      <c r="X270" s="30">
        <v>945</v>
      </c>
      <c r="Y270" s="30">
        <v>948</v>
      </c>
      <c r="Z270" s="30">
        <v>958</v>
      </c>
      <c r="AA270" s="30">
        <v>972</v>
      </c>
      <c r="AB270" s="30">
        <v>987</v>
      </c>
      <c r="AC270" s="30">
        <v>975</v>
      </c>
      <c r="AD270" s="30">
        <v>975</v>
      </c>
      <c r="AE270" s="30">
        <v>981</v>
      </c>
      <c r="AF270" s="30" t="s">
        <v>449</v>
      </c>
      <c r="AG270" s="30" t="s">
        <v>449</v>
      </c>
      <c r="AH270" s="30" t="s">
        <v>449</v>
      </c>
      <c r="AI270" s="30" t="s">
        <v>449</v>
      </c>
      <c r="AJ270" s="30" t="s">
        <v>449</v>
      </c>
      <c r="AK270" s="30" t="s">
        <v>449</v>
      </c>
    </row>
    <row r="271" spans="1:37" x14ac:dyDescent="0.25">
      <c r="A271" s="30" t="s">
        <v>318</v>
      </c>
      <c r="B271" s="30">
        <v>21776</v>
      </c>
      <c r="C271" s="30">
        <v>21772</v>
      </c>
      <c r="D271" s="30">
        <v>21613</v>
      </c>
      <c r="E271" s="30">
        <v>21273</v>
      </c>
      <c r="F271" s="30">
        <v>21584</v>
      </c>
      <c r="G271" s="30">
        <v>22276</v>
      </c>
      <c r="H271" s="30">
        <v>22720</v>
      </c>
      <c r="I271" s="30">
        <v>22597</v>
      </c>
      <c r="J271" s="30">
        <v>21688</v>
      </c>
      <c r="K271" s="30">
        <v>21508</v>
      </c>
      <c r="L271" s="30">
        <v>21557</v>
      </c>
      <c r="M271" s="30">
        <v>21506</v>
      </c>
      <c r="N271" s="30">
        <v>21478</v>
      </c>
      <c r="O271" s="30">
        <v>21389</v>
      </c>
      <c r="P271" s="30">
        <v>21250</v>
      </c>
      <c r="Q271" s="30">
        <v>20935</v>
      </c>
      <c r="R271" s="30">
        <v>21190</v>
      </c>
      <c r="S271" s="30">
        <v>21972</v>
      </c>
      <c r="T271" s="30">
        <v>22139</v>
      </c>
      <c r="U271" s="30">
        <v>22028</v>
      </c>
      <c r="V271" s="30">
        <v>21216</v>
      </c>
      <c r="W271" s="30">
        <v>21123</v>
      </c>
      <c r="X271" s="30">
        <v>21140</v>
      </c>
      <c r="Y271" s="30">
        <v>21183</v>
      </c>
      <c r="Z271" s="30">
        <v>21424</v>
      </c>
      <c r="AA271" s="30">
        <v>21605</v>
      </c>
      <c r="AB271" s="30">
        <v>21660</v>
      </c>
      <c r="AC271" s="30">
        <v>21549</v>
      </c>
      <c r="AD271" s="30">
        <v>21773</v>
      </c>
      <c r="AE271" s="30">
        <v>22409</v>
      </c>
      <c r="AF271" s="30" t="s">
        <v>449</v>
      </c>
      <c r="AG271" s="30" t="s">
        <v>449</v>
      </c>
      <c r="AH271" s="30" t="s">
        <v>449</v>
      </c>
      <c r="AI271" s="30" t="s">
        <v>449</v>
      </c>
      <c r="AJ271" s="30" t="s">
        <v>449</v>
      </c>
      <c r="AK271" s="30" t="s">
        <v>449</v>
      </c>
    </row>
    <row r="272" spans="1:37" x14ac:dyDescent="0.25">
      <c r="A272" s="30" t="s">
        <v>319</v>
      </c>
      <c r="B272" s="30">
        <v>54354</v>
      </c>
      <c r="C272" s="30">
        <v>54638</v>
      </c>
      <c r="D272" s="30">
        <v>54279</v>
      </c>
      <c r="E272" s="30">
        <v>53566</v>
      </c>
      <c r="F272" s="30">
        <v>54199</v>
      </c>
      <c r="G272" s="30">
        <v>55656</v>
      </c>
      <c r="H272" s="30">
        <v>56922</v>
      </c>
      <c r="I272" s="30">
        <v>56454</v>
      </c>
      <c r="J272" s="30">
        <v>54279</v>
      </c>
      <c r="K272" s="30">
        <v>53992</v>
      </c>
      <c r="L272" s="30">
        <v>54068</v>
      </c>
      <c r="M272" s="30">
        <v>53891</v>
      </c>
      <c r="N272" s="30">
        <v>53741</v>
      </c>
      <c r="O272" s="30">
        <v>53824</v>
      </c>
      <c r="P272" s="30">
        <v>53542</v>
      </c>
      <c r="Q272" s="30">
        <v>52940</v>
      </c>
      <c r="R272" s="30">
        <v>53292</v>
      </c>
      <c r="S272" s="30">
        <v>55088</v>
      </c>
      <c r="T272" s="30">
        <v>55560</v>
      </c>
      <c r="U272" s="30">
        <v>54892</v>
      </c>
      <c r="V272" s="30">
        <v>53167</v>
      </c>
      <c r="W272" s="30">
        <v>53181</v>
      </c>
      <c r="X272" s="30">
        <v>53217</v>
      </c>
      <c r="Y272" s="30">
        <v>53234</v>
      </c>
      <c r="Z272" s="30">
        <v>53553</v>
      </c>
      <c r="AA272" s="30">
        <v>54202</v>
      </c>
      <c r="AB272" s="30">
        <v>54442</v>
      </c>
      <c r="AC272" s="30">
        <v>54169</v>
      </c>
      <c r="AD272" s="30">
        <v>54507</v>
      </c>
      <c r="AE272" s="30">
        <v>55948</v>
      </c>
      <c r="AF272" s="30" t="s">
        <v>449</v>
      </c>
      <c r="AG272" s="30" t="s">
        <v>449</v>
      </c>
      <c r="AH272" s="30" t="s">
        <v>449</v>
      </c>
      <c r="AI272" s="30" t="s">
        <v>449</v>
      </c>
      <c r="AJ272" s="30" t="s">
        <v>449</v>
      </c>
      <c r="AK272" s="30" t="s">
        <v>449</v>
      </c>
    </row>
    <row r="273" spans="1:37" x14ac:dyDescent="0.25">
      <c r="A273" s="30" t="s">
        <v>320</v>
      </c>
      <c r="B273" s="30">
        <v>43598</v>
      </c>
      <c r="C273" s="30">
        <v>43539</v>
      </c>
      <c r="D273" s="30">
        <v>43241</v>
      </c>
      <c r="E273" s="30">
        <v>42575</v>
      </c>
      <c r="F273" s="30">
        <v>43111</v>
      </c>
      <c r="G273" s="30">
        <v>44448</v>
      </c>
      <c r="H273" s="30">
        <v>45423</v>
      </c>
      <c r="I273" s="30">
        <v>45192</v>
      </c>
      <c r="J273" s="30">
        <v>43259</v>
      </c>
      <c r="K273" s="30">
        <v>42966</v>
      </c>
      <c r="L273" s="30">
        <v>43062</v>
      </c>
      <c r="M273" s="30">
        <v>42982</v>
      </c>
      <c r="N273" s="30">
        <v>42998</v>
      </c>
      <c r="O273" s="30">
        <v>42807</v>
      </c>
      <c r="P273" s="30">
        <v>42537</v>
      </c>
      <c r="Q273" s="30">
        <v>41929</v>
      </c>
      <c r="R273" s="30">
        <v>42335</v>
      </c>
      <c r="S273" s="30">
        <v>43901</v>
      </c>
      <c r="T273" s="30">
        <v>44225</v>
      </c>
      <c r="U273" s="30">
        <v>44004</v>
      </c>
      <c r="V273" s="30">
        <v>42346</v>
      </c>
      <c r="W273" s="30">
        <v>42192</v>
      </c>
      <c r="X273" s="30">
        <v>42252</v>
      </c>
      <c r="Y273" s="30">
        <v>42357</v>
      </c>
      <c r="Z273" s="30">
        <v>42810</v>
      </c>
      <c r="AA273" s="30">
        <v>43174</v>
      </c>
      <c r="AB273" s="30">
        <v>43332</v>
      </c>
      <c r="AC273" s="30">
        <v>43039</v>
      </c>
      <c r="AD273" s="30">
        <v>43390</v>
      </c>
      <c r="AE273" s="30">
        <v>44690</v>
      </c>
      <c r="AF273" s="30" t="s">
        <v>449</v>
      </c>
      <c r="AG273" s="30" t="s">
        <v>449</v>
      </c>
      <c r="AH273" s="30" t="s">
        <v>449</v>
      </c>
      <c r="AI273" s="30" t="s">
        <v>449</v>
      </c>
      <c r="AJ273" s="30" t="s">
        <v>449</v>
      </c>
      <c r="AK273" s="30" t="s">
        <v>449</v>
      </c>
    </row>
    <row r="274" spans="1:37" x14ac:dyDescent="0.25">
      <c r="A274" s="30" t="s">
        <v>321</v>
      </c>
      <c r="B274" s="30">
        <v>361</v>
      </c>
      <c r="C274" s="30">
        <v>356</v>
      </c>
      <c r="D274" s="30">
        <v>356</v>
      </c>
      <c r="E274" s="30">
        <v>351</v>
      </c>
      <c r="F274" s="30">
        <v>359</v>
      </c>
      <c r="G274" s="30">
        <v>369</v>
      </c>
      <c r="H274" s="30">
        <v>362</v>
      </c>
      <c r="I274" s="30">
        <v>358</v>
      </c>
      <c r="J274" s="30">
        <v>338</v>
      </c>
      <c r="K274" s="30">
        <v>348</v>
      </c>
      <c r="L274" s="30">
        <v>342</v>
      </c>
      <c r="M274" s="30">
        <v>342</v>
      </c>
      <c r="N274" s="30">
        <v>348</v>
      </c>
      <c r="O274" s="30">
        <v>349</v>
      </c>
      <c r="P274" s="30">
        <v>352</v>
      </c>
      <c r="Q274" s="30">
        <v>347</v>
      </c>
      <c r="R274" s="30">
        <v>353</v>
      </c>
      <c r="S274" s="30">
        <v>363</v>
      </c>
      <c r="T274" s="30">
        <v>364</v>
      </c>
      <c r="U274" s="30">
        <v>364</v>
      </c>
      <c r="V274" s="30">
        <v>349</v>
      </c>
      <c r="W274" s="30">
        <v>349</v>
      </c>
      <c r="X274" s="30">
        <v>344</v>
      </c>
      <c r="Y274" s="30">
        <v>345</v>
      </c>
      <c r="Z274" s="30">
        <v>345</v>
      </c>
      <c r="AA274" s="30">
        <v>342</v>
      </c>
      <c r="AB274" s="30">
        <v>354</v>
      </c>
      <c r="AC274" s="30">
        <v>345</v>
      </c>
      <c r="AD274" s="30">
        <v>354</v>
      </c>
      <c r="AE274" s="30">
        <v>366</v>
      </c>
      <c r="AF274" s="30" t="s">
        <v>449</v>
      </c>
      <c r="AG274" s="30" t="s">
        <v>449</v>
      </c>
      <c r="AH274" s="30" t="s">
        <v>449</v>
      </c>
      <c r="AI274" s="30" t="s">
        <v>449</v>
      </c>
      <c r="AJ274" s="30" t="s">
        <v>449</v>
      </c>
      <c r="AK274" s="30" t="s">
        <v>449</v>
      </c>
    </row>
    <row r="275" spans="1:37" x14ac:dyDescent="0.25">
      <c r="A275" s="30" t="s">
        <v>322</v>
      </c>
      <c r="B275" s="30">
        <v>5468</v>
      </c>
      <c r="C275" s="30">
        <v>5471</v>
      </c>
      <c r="D275" s="30">
        <v>5467</v>
      </c>
      <c r="E275" s="30">
        <v>5472</v>
      </c>
      <c r="F275" s="30">
        <v>5492</v>
      </c>
      <c r="G275" s="30">
        <v>5542</v>
      </c>
      <c r="H275" s="30">
        <v>5526</v>
      </c>
      <c r="I275" s="30">
        <v>5521</v>
      </c>
      <c r="J275" s="30">
        <v>5469</v>
      </c>
      <c r="K275" s="30">
        <v>5501</v>
      </c>
      <c r="L275" s="30">
        <v>5530</v>
      </c>
      <c r="M275" s="30">
        <v>5521</v>
      </c>
      <c r="N275" s="30">
        <v>5475</v>
      </c>
      <c r="O275" s="30">
        <v>5499</v>
      </c>
      <c r="P275" s="30">
        <v>5521</v>
      </c>
      <c r="Q275" s="30">
        <v>5491</v>
      </c>
      <c r="R275" s="30">
        <v>5494</v>
      </c>
      <c r="S275" s="30">
        <v>5581</v>
      </c>
      <c r="T275" s="30">
        <v>5525</v>
      </c>
      <c r="U275" s="30">
        <v>5524</v>
      </c>
      <c r="V275" s="30">
        <v>5483</v>
      </c>
      <c r="W275" s="30">
        <v>5504</v>
      </c>
      <c r="X275" s="30">
        <v>5515</v>
      </c>
      <c r="Y275" s="30">
        <v>5472</v>
      </c>
      <c r="Z275" s="30">
        <v>5473</v>
      </c>
      <c r="AA275" s="30">
        <v>5545</v>
      </c>
      <c r="AB275" s="30">
        <v>5617</v>
      </c>
      <c r="AC275" s="30">
        <v>5644</v>
      </c>
      <c r="AD275" s="30">
        <v>5658</v>
      </c>
      <c r="AE275" s="30">
        <v>5679</v>
      </c>
      <c r="AF275" s="30" t="s">
        <v>449</v>
      </c>
      <c r="AG275" s="30" t="s">
        <v>449</v>
      </c>
      <c r="AH275" s="30" t="s">
        <v>449</v>
      </c>
      <c r="AI275" s="30" t="s">
        <v>449</v>
      </c>
      <c r="AJ275" s="30" t="s">
        <v>449</v>
      </c>
      <c r="AK275" s="30" t="s">
        <v>449</v>
      </c>
    </row>
    <row r="276" spans="1:37" x14ac:dyDescent="0.25">
      <c r="A276" s="30" t="s">
        <v>323</v>
      </c>
      <c r="B276" s="30">
        <v>265709</v>
      </c>
      <c r="C276" s="30">
        <v>266774</v>
      </c>
      <c r="D276" s="30">
        <v>266644</v>
      </c>
      <c r="E276" s="30">
        <v>266180</v>
      </c>
      <c r="F276" s="30">
        <v>266656</v>
      </c>
      <c r="G276" s="30">
        <v>271014</v>
      </c>
      <c r="H276" s="30">
        <v>271902</v>
      </c>
      <c r="I276" s="30">
        <v>270978</v>
      </c>
      <c r="J276" s="30">
        <v>265840</v>
      </c>
      <c r="K276" s="30">
        <v>267110</v>
      </c>
      <c r="L276" s="30">
        <v>267865</v>
      </c>
      <c r="M276" s="30">
        <v>267506</v>
      </c>
      <c r="N276" s="30">
        <v>266849</v>
      </c>
      <c r="O276" s="30">
        <v>267999</v>
      </c>
      <c r="P276" s="30">
        <v>268502</v>
      </c>
      <c r="Q276" s="30">
        <v>267332</v>
      </c>
      <c r="R276" s="30">
        <v>266884</v>
      </c>
      <c r="S276" s="30">
        <v>271162</v>
      </c>
      <c r="T276" s="30">
        <v>272472</v>
      </c>
      <c r="U276" s="30">
        <v>271696</v>
      </c>
      <c r="V276" s="30">
        <v>267203</v>
      </c>
      <c r="W276" s="30">
        <v>267668</v>
      </c>
      <c r="X276" s="30">
        <v>268468</v>
      </c>
      <c r="Y276" s="30">
        <v>268088</v>
      </c>
      <c r="Z276" s="30">
        <v>269751</v>
      </c>
      <c r="AA276" s="30">
        <v>272819</v>
      </c>
      <c r="AB276" s="30">
        <v>275531</v>
      </c>
      <c r="AC276" s="30">
        <v>276545</v>
      </c>
      <c r="AD276" s="30">
        <v>276513</v>
      </c>
      <c r="AE276" s="30">
        <v>279235</v>
      </c>
      <c r="AF276" s="30" t="s">
        <v>449</v>
      </c>
      <c r="AG276" s="30" t="s">
        <v>449</v>
      </c>
      <c r="AH276" s="30" t="s">
        <v>449</v>
      </c>
      <c r="AI276" s="30" t="s">
        <v>449</v>
      </c>
      <c r="AJ276" s="30" t="s">
        <v>449</v>
      </c>
      <c r="AK276" s="30" t="s">
        <v>449</v>
      </c>
    </row>
    <row r="277" spans="1:37" x14ac:dyDescent="0.25">
      <c r="A277" s="30" t="s">
        <v>324</v>
      </c>
      <c r="B277" s="30">
        <v>30716</v>
      </c>
      <c r="C277" s="30">
        <v>30790</v>
      </c>
      <c r="D277" s="30">
        <v>30722</v>
      </c>
      <c r="E277" s="30">
        <v>30520</v>
      </c>
      <c r="F277" s="30">
        <v>30424</v>
      </c>
      <c r="G277" s="30">
        <v>30815</v>
      </c>
      <c r="H277" s="30">
        <v>30897</v>
      </c>
      <c r="I277" s="30">
        <v>30808</v>
      </c>
      <c r="J277" s="30">
        <v>30222</v>
      </c>
      <c r="K277" s="30">
        <v>30505</v>
      </c>
      <c r="L277" s="30">
        <v>30685</v>
      </c>
      <c r="M277" s="30">
        <v>30778</v>
      </c>
      <c r="N277" s="30">
        <v>30895</v>
      </c>
      <c r="O277" s="30">
        <v>30992</v>
      </c>
      <c r="P277" s="30">
        <v>30947</v>
      </c>
      <c r="Q277" s="30">
        <v>30719</v>
      </c>
      <c r="R277" s="30">
        <v>30559</v>
      </c>
      <c r="S277" s="30">
        <v>30958</v>
      </c>
      <c r="T277" s="30">
        <v>31050</v>
      </c>
      <c r="U277" s="30">
        <v>30965</v>
      </c>
      <c r="V277" s="30">
        <v>30479</v>
      </c>
      <c r="W277" s="30">
        <v>30614</v>
      </c>
      <c r="X277" s="30">
        <v>30741</v>
      </c>
      <c r="Y277" s="30">
        <v>30796</v>
      </c>
      <c r="Z277" s="30">
        <v>31159</v>
      </c>
      <c r="AA277" s="30">
        <v>31501</v>
      </c>
      <c r="AB277" s="30">
        <v>31737</v>
      </c>
      <c r="AC277" s="30">
        <v>31673</v>
      </c>
      <c r="AD277" s="30">
        <v>31624</v>
      </c>
      <c r="AE277" s="30">
        <v>31958</v>
      </c>
      <c r="AF277" s="30" t="s">
        <v>449</v>
      </c>
      <c r="AG277" s="30" t="s">
        <v>449</v>
      </c>
      <c r="AH277" s="30" t="s">
        <v>449</v>
      </c>
      <c r="AI277" s="30" t="s">
        <v>449</v>
      </c>
      <c r="AJ277" s="30" t="s">
        <v>449</v>
      </c>
      <c r="AK277" s="30" t="s">
        <v>449</v>
      </c>
    </row>
    <row r="278" spans="1:37" x14ac:dyDescent="0.25">
      <c r="A278" s="30" t="s">
        <v>325</v>
      </c>
      <c r="B278" s="30">
        <v>1598</v>
      </c>
      <c r="C278" s="30">
        <v>1600</v>
      </c>
      <c r="D278" s="30">
        <v>1582</v>
      </c>
      <c r="E278" s="30">
        <v>1579</v>
      </c>
      <c r="F278" s="30">
        <v>1572</v>
      </c>
      <c r="G278" s="30">
        <v>1592</v>
      </c>
      <c r="H278" s="30">
        <v>1598</v>
      </c>
      <c r="I278" s="30">
        <v>1589</v>
      </c>
      <c r="J278" s="30">
        <v>1548</v>
      </c>
      <c r="K278" s="30">
        <v>1566</v>
      </c>
      <c r="L278" s="30">
        <v>1573</v>
      </c>
      <c r="M278" s="30">
        <v>1580</v>
      </c>
      <c r="N278" s="30">
        <v>1585</v>
      </c>
      <c r="O278" s="30">
        <v>1599</v>
      </c>
      <c r="P278" s="30">
        <v>1593</v>
      </c>
      <c r="Q278" s="30">
        <v>1581</v>
      </c>
      <c r="R278" s="30">
        <v>1575</v>
      </c>
      <c r="S278" s="30">
        <v>1593</v>
      </c>
      <c r="T278" s="30">
        <v>1605</v>
      </c>
      <c r="U278" s="30">
        <v>1600</v>
      </c>
      <c r="V278" s="30">
        <v>1563</v>
      </c>
      <c r="W278" s="30">
        <v>1576</v>
      </c>
      <c r="X278" s="30">
        <v>1579</v>
      </c>
      <c r="Y278" s="30">
        <v>1585</v>
      </c>
      <c r="Z278" s="30">
        <v>1608</v>
      </c>
      <c r="AA278" s="30">
        <v>1633</v>
      </c>
      <c r="AB278" s="30">
        <v>1647</v>
      </c>
      <c r="AC278" s="30">
        <v>1627</v>
      </c>
      <c r="AD278" s="30">
        <v>1621</v>
      </c>
      <c r="AE278" s="30">
        <v>1654</v>
      </c>
      <c r="AF278" s="30" t="s">
        <v>449</v>
      </c>
      <c r="AG278" s="30" t="s">
        <v>449</v>
      </c>
      <c r="AH278" s="30" t="s">
        <v>449</v>
      </c>
      <c r="AI278" s="30" t="s">
        <v>449</v>
      </c>
      <c r="AJ278" s="30" t="s">
        <v>449</v>
      </c>
      <c r="AK278" s="30" t="s">
        <v>449</v>
      </c>
    </row>
    <row r="279" spans="1:37" x14ac:dyDescent="0.25">
      <c r="A279" s="30" t="s">
        <v>326</v>
      </c>
      <c r="B279" s="30">
        <v>1910</v>
      </c>
      <c r="C279" s="30">
        <v>1913</v>
      </c>
      <c r="D279" s="30">
        <v>1914</v>
      </c>
      <c r="E279" s="30">
        <v>1903</v>
      </c>
      <c r="F279" s="30">
        <v>1906</v>
      </c>
      <c r="G279" s="30">
        <v>1924</v>
      </c>
      <c r="H279" s="30">
        <v>1906</v>
      </c>
      <c r="I279" s="30">
        <v>1907</v>
      </c>
      <c r="J279" s="30">
        <v>1879</v>
      </c>
      <c r="K279" s="30">
        <v>1899</v>
      </c>
      <c r="L279" s="30">
        <v>1902</v>
      </c>
      <c r="M279" s="30">
        <v>1914</v>
      </c>
      <c r="N279" s="30">
        <v>1911</v>
      </c>
      <c r="O279" s="30">
        <v>1918</v>
      </c>
      <c r="P279" s="30">
        <v>1927</v>
      </c>
      <c r="Q279" s="30">
        <v>1910</v>
      </c>
      <c r="R279" s="30">
        <v>1906</v>
      </c>
      <c r="S279" s="30">
        <v>1927</v>
      </c>
      <c r="T279" s="30">
        <v>1919</v>
      </c>
      <c r="U279" s="30">
        <v>1915</v>
      </c>
      <c r="V279" s="30">
        <v>1900</v>
      </c>
      <c r="W279" s="30">
        <v>1908</v>
      </c>
      <c r="X279" s="30">
        <v>1911</v>
      </c>
      <c r="Y279" s="30">
        <v>1896</v>
      </c>
      <c r="Z279" s="30">
        <v>1908</v>
      </c>
      <c r="AA279" s="30">
        <v>1924</v>
      </c>
      <c r="AB279" s="30">
        <v>1949</v>
      </c>
      <c r="AC279" s="30">
        <v>1954</v>
      </c>
      <c r="AD279" s="30">
        <v>1956</v>
      </c>
      <c r="AE279" s="30">
        <v>1960</v>
      </c>
      <c r="AF279" s="30" t="s">
        <v>449</v>
      </c>
      <c r="AG279" s="30" t="s">
        <v>449</v>
      </c>
      <c r="AH279" s="30" t="s">
        <v>449</v>
      </c>
      <c r="AI279" s="30" t="s">
        <v>449</v>
      </c>
      <c r="AJ279" s="30" t="s">
        <v>449</v>
      </c>
      <c r="AK279" s="30" t="s">
        <v>449</v>
      </c>
    </row>
    <row r="280" spans="1:37" x14ac:dyDescent="0.25">
      <c r="A280" s="30" t="s">
        <v>327</v>
      </c>
      <c r="B280" s="30">
        <v>143699</v>
      </c>
      <c r="C280" s="30">
        <v>143637</v>
      </c>
      <c r="D280" s="30">
        <v>143484</v>
      </c>
      <c r="E280" s="30">
        <v>142719</v>
      </c>
      <c r="F280" s="30">
        <v>143083</v>
      </c>
      <c r="G280" s="30">
        <v>144616</v>
      </c>
      <c r="H280" s="30">
        <v>143917</v>
      </c>
      <c r="I280" s="30">
        <v>143522</v>
      </c>
      <c r="J280" s="30">
        <v>142663</v>
      </c>
      <c r="K280" s="30">
        <v>143127</v>
      </c>
      <c r="L280" s="30">
        <v>143585</v>
      </c>
      <c r="M280" s="30">
        <v>143537</v>
      </c>
      <c r="N280" s="30">
        <v>143605</v>
      </c>
      <c r="O280" s="30">
        <v>144013</v>
      </c>
      <c r="P280" s="30">
        <v>144259</v>
      </c>
      <c r="Q280" s="30">
        <v>142840</v>
      </c>
      <c r="R280" s="30">
        <v>142665</v>
      </c>
      <c r="S280" s="30">
        <v>144837</v>
      </c>
      <c r="T280" s="30">
        <v>143440</v>
      </c>
      <c r="U280" s="30">
        <v>143023</v>
      </c>
      <c r="V280" s="30">
        <v>142275</v>
      </c>
      <c r="W280" s="30">
        <v>142471</v>
      </c>
      <c r="X280" s="30">
        <v>142451</v>
      </c>
      <c r="Y280" s="30">
        <v>141644</v>
      </c>
      <c r="Z280" s="30">
        <v>143024</v>
      </c>
      <c r="AA280" s="30">
        <v>144929</v>
      </c>
      <c r="AB280" s="30">
        <v>146340</v>
      </c>
      <c r="AC280" s="30">
        <v>146411</v>
      </c>
      <c r="AD280" s="30">
        <v>146867</v>
      </c>
      <c r="AE280" s="30">
        <v>147469</v>
      </c>
      <c r="AF280" s="30" t="s">
        <v>449</v>
      </c>
      <c r="AG280" s="30" t="s">
        <v>449</v>
      </c>
      <c r="AH280" s="30" t="s">
        <v>449</v>
      </c>
      <c r="AI280" s="30" t="s">
        <v>449</v>
      </c>
      <c r="AJ280" s="30" t="s">
        <v>449</v>
      </c>
      <c r="AK280" s="30" t="s">
        <v>449</v>
      </c>
    </row>
    <row r="281" spans="1:37" x14ac:dyDescent="0.25">
      <c r="A281" s="30" t="s">
        <v>328</v>
      </c>
      <c r="B281" s="30">
        <v>2369</v>
      </c>
      <c r="C281" s="30">
        <v>2324</v>
      </c>
      <c r="D281" s="30">
        <v>2306</v>
      </c>
      <c r="E281" s="30">
        <v>2205</v>
      </c>
      <c r="F281" s="30">
        <v>2172</v>
      </c>
      <c r="G281" s="30">
        <v>2240</v>
      </c>
      <c r="H281" s="30">
        <v>2305</v>
      </c>
      <c r="I281" s="30">
        <v>2261</v>
      </c>
      <c r="J281" s="30">
        <v>2094</v>
      </c>
      <c r="K281" s="30">
        <v>2022</v>
      </c>
      <c r="L281" s="30">
        <v>2135</v>
      </c>
      <c r="M281" s="30">
        <v>2209</v>
      </c>
      <c r="N281" s="30">
        <v>2292</v>
      </c>
      <c r="O281" s="30">
        <v>2230</v>
      </c>
      <c r="P281" s="30">
        <v>2234</v>
      </c>
      <c r="Q281" s="30">
        <v>2160</v>
      </c>
      <c r="R281" s="30">
        <v>2082</v>
      </c>
      <c r="S281" s="30">
        <v>2158</v>
      </c>
      <c r="T281" s="30">
        <v>2236</v>
      </c>
      <c r="U281" s="30">
        <v>2190</v>
      </c>
      <c r="V281" s="30">
        <v>2015</v>
      </c>
      <c r="W281" s="30">
        <v>1958</v>
      </c>
      <c r="X281" s="30">
        <v>2035</v>
      </c>
      <c r="Y281" s="30">
        <v>2089</v>
      </c>
      <c r="Z281" s="30">
        <v>2212</v>
      </c>
      <c r="AA281" s="30">
        <v>2244</v>
      </c>
      <c r="AB281" s="30">
        <v>2233</v>
      </c>
      <c r="AC281" s="30">
        <v>2242</v>
      </c>
      <c r="AD281" s="30">
        <v>2201</v>
      </c>
      <c r="AE281" s="30">
        <v>2246</v>
      </c>
      <c r="AF281" s="30" t="s">
        <v>449</v>
      </c>
      <c r="AG281" s="30" t="s">
        <v>449</v>
      </c>
      <c r="AH281" s="30" t="s">
        <v>449</v>
      </c>
      <c r="AI281" s="30" t="s">
        <v>449</v>
      </c>
      <c r="AJ281" s="30" t="s">
        <v>449</v>
      </c>
      <c r="AK281" s="30" t="s">
        <v>449</v>
      </c>
    </row>
    <row r="282" spans="1:37" x14ac:dyDescent="0.25">
      <c r="A282" s="30" t="s">
        <v>329</v>
      </c>
      <c r="B282" s="30">
        <v>52133</v>
      </c>
      <c r="C282" s="30">
        <v>52243</v>
      </c>
      <c r="D282" s="30">
        <v>52198</v>
      </c>
      <c r="E282" s="30">
        <v>52122</v>
      </c>
      <c r="F282" s="30">
        <v>52170</v>
      </c>
      <c r="G282" s="30">
        <v>52809</v>
      </c>
      <c r="H282" s="30">
        <v>52945</v>
      </c>
      <c r="I282" s="30">
        <v>52813</v>
      </c>
      <c r="J282" s="30">
        <v>52126</v>
      </c>
      <c r="K282" s="30">
        <v>52532</v>
      </c>
      <c r="L282" s="30">
        <v>52764</v>
      </c>
      <c r="M282" s="30">
        <v>52583</v>
      </c>
      <c r="N282" s="30">
        <v>52440</v>
      </c>
      <c r="O282" s="30">
        <v>52613</v>
      </c>
      <c r="P282" s="30">
        <v>52670</v>
      </c>
      <c r="Q282" s="30">
        <v>52509</v>
      </c>
      <c r="R282" s="30">
        <v>52387</v>
      </c>
      <c r="S282" s="30">
        <v>53081</v>
      </c>
      <c r="T282" s="30">
        <v>53179</v>
      </c>
      <c r="U282" s="30">
        <v>53024</v>
      </c>
      <c r="V282" s="30">
        <v>52408</v>
      </c>
      <c r="W282" s="30">
        <v>52672</v>
      </c>
      <c r="X282" s="30">
        <v>52895</v>
      </c>
      <c r="Y282" s="30">
        <v>52793</v>
      </c>
      <c r="Z282" s="30">
        <v>53112</v>
      </c>
      <c r="AA282" s="30">
        <v>53597</v>
      </c>
      <c r="AB282" s="30">
        <v>54094</v>
      </c>
      <c r="AC282" s="30">
        <v>54280</v>
      </c>
      <c r="AD282" s="30">
        <v>54259</v>
      </c>
      <c r="AE282" s="30">
        <v>54776</v>
      </c>
      <c r="AF282" s="30" t="s">
        <v>449</v>
      </c>
      <c r="AG282" s="30" t="s">
        <v>449</v>
      </c>
      <c r="AH282" s="30" t="s">
        <v>449</v>
      </c>
      <c r="AI282" s="30" t="s">
        <v>449</v>
      </c>
      <c r="AJ282" s="30" t="s">
        <v>449</v>
      </c>
      <c r="AK282" s="30" t="s">
        <v>449</v>
      </c>
    </row>
    <row r="283" spans="1:37" x14ac:dyDescent="0.25">
      <c r="A283" s="30" t="s">
        <v>330</v>
      </c>
      <c r="B283" s="30">
        <v>17382</v>
      </c>
      <c r="C283" s="30">
        <v>17409</v>
      </c>
      <c r="D283" s="30">
        <v>17378</v>
      </c>
      <c r="E283" s="30">
        <v>17360</v>
      </c>
      <c r="F283" s="30">
        <v>17378</v>
      </c>
      <c r="G283" s="30">
        <v>17629</v>
      </c>
      <c r="H283" s="30">
        <v>17723</v>
      </c>
      <c r="I283" s="30">
        <v>17662</v>
      </c>
      <c r="J283" s="30">
        <v>17419</v>
      </c>
      <c r="K283" s="30">
        <v>17483</v>
      </c>
      <c r="L283" s="30">
        <v>17548</v>
      </c>
      <c r="M283" s="30">
        <v>17505</v>
      </c>
      <c r="N283" s="30">
        <v>17463</v>
      </c>
      <c r="O283" s="30">
        <v>17503</v>
      </c>
      <c r="P283" s="30">
        <v>17473</v>
      </c>
      <c r="Q283" s="30">
        <v>17455</v>
      </c>
      <c r="R283" s="30">
        <v>17407</v>
      </c>
      <c r="S283" s="30">
        <v>17652</v>
      </c>
      <c r="T283" s="30">
        <v>17720</v>
      </c>
      <c r="U283" s="30">
        <v>17644</v>
      </c>
      <c r="V283" s="30">
        <v>17428</v>
      </c>
      <c r="W283" s="30">
        <v>17469</v>
      </c>
      <c r="X283" s="30">
        <v>17547</v>
      </c>
      <c r="Y283" s="30">
        <v>17515</v>
      </c>
      <c r="Z283" s="30">
        <v>17663</v>
      </c>
      <c r="AA283" s="30">
        <v>17820</v>
      </c>
      <c r="AB283" s="30">
        <v>18006</v>
      </c>
      <c r="AC283" s="30">
        <v>18119</v>
      </c>
      <c r="AD283" s="30">
        <v>18105</v>
      </c>
      <c r="AE283" s="30">
        <v>18272</v>
      </c>
      <c r="AF283" s="30" t="s">
        <v>449</v>
      </c>
      <c r="AG283" s="30" t="s">
        <v>449</v>
      </c>
      <c r="AH283" s="30" t="s">
        <v>449</v>
      </c>
      <c r="AI283" s="30" t="s">
        <v>449</v>
      </c>
      <c r="AJ283" s="30" t="s">
        <v>449</v>
      </c>
      <c r="AK283" s="30" t="s">
        <v>449</v>
      </c>
    </row>
    <row r="284" spans="1:37" x14ac:dyDescent="0.25">
      <c r="A284" s="30" t="s">
        <v>331</v>
      </c>
      <c r="B284" s="30">
        <v>7147</v>
      </c>
      <c r="C284" s="30">
        <v>7127</v>
      </c>
      <c r="D284" s="30">
        <v>7137</v>
      </c>
      <c r="E284" s="30">
        <v>7104</v>
      </c>
      <c r="F284" s="30">
        <v>7128</v>
      </c>
      <c r="G284" s="30">
        <v>7243</v>
      </c>
      <c r="H284" s="30">
        <v>7234</v>
      </c>
      <c r="I284" s="30">
        <v>7238</v>
      </c>
      <c r="J284" s="30">
        <v>7134</v>
      </c>
      <c r="K284" s="30">
        <v>7156</v>
      </c>
      <c r="L284" s="30">
        <v>7187</v>
      </c>
      <c r="M284" s="30">
        <v>7187</v>
      </c>
      <c r="N284" s="30">
        <v>7177</v>
      </c>
      <c r="O284" s="30">
        <v>7163</v>
      </c>
      <c r="P284" s="30">
        <v>7201</v>
      </c>
      <c r="Q284" s="30">
        <v>7169</v>
      </c>
      <c r="R284" s="30">
        <v>7159</v>
      </c>
      <c r="S284" s="30">
        <v>7280</v>
      </c>
      <c r="T284" s="30">
        <v>7259</v>
      </c>
      <c r="U284" s="30">
        <v>7248</v>
      </c>
      <c r="V284" s="30">
        <v>7154</v>
      </c>
      <c r="W284" s="30">
        <v>7155</v>
      </c>
      <c r="X284" s="30">
        <v>7191</v>
      </c>
      <c r="Y284" s="30">
        <v>7155</v>
      </c>
      <c r="Z284" s="30">
        <v>7199</v>
      </c>
      <c r="AA284" s="30">
        <v>7262</v>
      </c>
      <c r="AB284" s="30">
        <v>7345</v>
      </c>
      <c r="AC284" s="30">
        <v>7373</v>
      </c>
      <c r="AD284" s="30">
        <v>7387</v>
      </c>
      <c r="AE284" s="30">
        <v>7425</v>
      </c>
      <c r="AF284" s="30" t="s">
        <v>449</v>
      </c>
      <c r="AG284" s="30" t="s">
        <v>449</v>
      </c>
      <c r="AH284" s="30" t="s">
        <v>449</v>
      </c>
      <c r="AI284" s="30" t="s">
        <v>449</v>
      </c>
      <c r="AJ284" s="30" t="s">
        <v>449</v>
      </c>
      <c r="AK284" s="30" t="s">
        <v>449</v>
      </c>
    </row>
    <row r="285" spans="1:37" x14ac:dyDescent="0.25">
      <c r="A285" s="30" t="s">
        <v>332</v>
      </c>
      <c r="B285" s="30">
        <v>13710</v>
      </c>
      <c r="C285" s="30">
        <v>13727</v>
      </c>
      <c r="D285" s="30">
        <v>13741</v>
      </c>
      <c r="E285" s="30">
        <v>13762</v>
      </c>
      <c r="F285" s="30">
        <v>13789</v>
      </c>
      <c r="G285" s="30">
        <v>13961</v>
      </c>
      <c r="H285" s="30">
        <v>13972</v>
      </c>
      <c r="I285" s="30">
        <v>13930</v>
      </c>
      <c r="J285" s="30">
        <v>13739</v>
      </c>
      <c r="K285" s="30">
        <v>13872</v>
      </c>
      <c r="L285" s="30">
        <v>13942</v>
      </c>
      <c r="M285" s="30">
        <v>13886</v>
      </c>
      <c r="N285" s="30">
        <v>13837</v>
      </c>
      <c r="O285" s="30">
        <v>13877</v>
      </c>
      <c r="P285" s="30">
        <v>13903</v>
      </c>
      <c r="Q285" s="30">
        <v>13884</v>
      </c>
      <c r="R285" s="30">
        <v>13873</v>
      </c>
      <c r="S285" s="30">
        <v>14062</v>
      </c>
      <c r="T285" s="30">
        <v>14082</v>
      </c>
      <c r="U285" s="30">
        <v>14076</v>
      </c>
      <c r="V285" s="30">
        <v>13900</v>
      </c>
      <c r="W285" s="30">
        <v>13991</v>
      </c>
      <c r="X285" s="30">
        <v>14047</v>
      </c>
      <c r="Y285" s="30">
        <v>14008</v>
      </c>
      <c r="Z285" s="30">
        <v>14059</v>
      </c>
      <c r="AA285" s="30">
        <v>14178</v>
      </c>
      <c r="AB285" s="30">
        <v>14349</v>
      </c>
      <c r="AC285" s="30">
        <v>14397</v>
      </c>
      <c r="AD285" s="30">
        <v>14365</v>
      </c>
      <c r="AE285" s="30">
        <v>14507</v>
      </c>
      <c r="AF285" s="30" t="s">
        <v>449</v>
      </c>
      <c r="AG285" s="30" t="s">
        <v>449</v>
      </c>
      <c r="AH285" s="30" t="s">
        <v>449</v>
      </c>
      <c r="AI285" s="30" t="s">
        <v>449</v>
      </c>
      <c r="AJ285" s="30" t="s">
        <v>449</v>
      </c>
      <c r="AK285" s="30" t="s">
        <v>449</v>
      </c>
    </row>
    <row r="286" spans="1:37" x14ac:dyDescent="0.25">
      <c r="A286" s="30" t="s">
        <v>333</v>
      </c>
      <c r="B286" s="30">
        <v>6795</v>
      </c>
      <c r="C286" s="30">
        <v>6815</v>
      </c>
      <c r="D286" s="30">
        <v>6807</v>
      </c>
      <c r="E286" s="30">
        <v>6771</v>
      </c>
      <c r="F286" s="30">
        <v>6813</v>
      </c>
      <c r="G286" s="30">
        <v>6893</v>
      </c>
      <c r="H286" s="30">
        <v>6875</v>
      </c>
      <c r="I286" s="30">
        <v>6863</v>
      </c>
      <c r="J286" s="30">
        <v>6725</v>
      </c>
      <c r="K286" s="30">
        <v>6768</v>
      </c>
      <c r="L286" s="30">
        <v>6799</v>
      </c>
      <c r="M286" s="30">
        <v>6830</v>
      </c>
      <c r="N286" s="30">
        <v>6833</v>
      </c>
      <c r="O286" s="30">
        <v>6883</v>
      </c>
      <c r="P286" s="30">
        <v>6909</v>
      </c>
      <c r="Q286" s="30">
        <v>6828</v>
      </c>
      <c r="R286" s="30">
        <v>6840</v>
      </c>
      <c r="S286" s="30">
        <v>6961</v>
      </c>
      <c r="T286" s="30">
        <v>6931</v>
      </c>
      <c r="U286" s="30">
        <v>6931</v>
      </c>
      <c r="V286" s="30">
        <v>6805</v>
      </c>
      <c r="W286" s="30">
        <v>6813</v>
      </c>
      <c r="X286" s="30">
        <v>6793</v>
      </c>
      <c r="Y286" s="30">
        <v>6765</v>
      </c>
      <c r="Z286" s="30">
        <v>6781</v>
      </c>
      <c r="AA286" s="30">
        <v>6872</v>
      </c>
      <c r="AB286" s="30">
        <v>6974</v>
      </c>
      <c r="AC286" s="30">
        <v>6958</v>
      </c>
      <c r="AD286" s="30">
        <v>6996</v>
      </c>
      <c r="AE286" s="30">
        <v>7061</v>
      </c>
      <c r="AF286" s="30" t="s">
        <v>449</v>
      </c>
      <c r="AG286" s="30" t="s">
        <v>449</v>
      </c>
      <c r="AH286" s="30" t="s">
        <v>449</v>
      </c>
      <c r="AI286" s="30" t="s">
        <v>449</v>
      </c>
      <c r="AJ286" s="30" t="s">
        <v>449</v>
      </c>
      <c r="AK286" s="30" t="s">
        <v>449</v>
      </c>
    </row>
    <row r="287" spans="1:37" x14ac:dyDescent="0.25">
      <c r="A287" s="30" t="s">
        <v>334</v>
      </c>
      <c r="B287" s="30">
        <v>27777</v>
      </c>
      <c r="C287" s="30">
        <v>27821</v>
      </c>
      <c r="D287" s="30">
        <v>27819</v>
      </c>
      <c r="E287" s="30">
        <v>27747</v>
      </c>
      <c r="F287" s="30">
        <v>27774</v>
      </c>
      <c r="G287" s="30">
        <v>28118</v>
      </c>
      <c r="H287" s="30">
        <v>28160</v>
      </c>
      <c r="I287" s="30">
        <v>28078</v>
      </c>
      <c r="J287" s="30">
        <v>27730</v>
      </c>
      <c r="K287" s="30">
        <v>27939</v>
      </c>
      <c r="L287" s="30">
        <v>28060</v>
      </c>
      <c r="M287" s="30">
        <v>27953</v>
      </c>
      <c r="N287" s="30">
        <v>27927</v>
      </c>
      <c r="O287" s="30">
        <v>28051</v>
      </c>
      <c r="P287" s="30">
        <v>28037</v>
      </c>
      <c r="Q287" s="30">
        <v>27927</v>
      </c>
      <c r="R287" s="30">
        <v>27882</v>
      </c>
      <c r="S287" s="30">
        <v>28243</v>
      </c>
      <c r="T287" s="30">
        <v>28267</v>
      </c>
      <c r="U287" s="30">
        <v>28185</v>
      </c>
      <c r="V287" s="30">
        <v>27890</v>
      </c>
      <c r="W287" s="30">
        <v>28028</v>
      </c>
      <c r="X287" s="30">
        <v>28145</v>
      </c>
      <c r="Y287" s="30">
        <v>28098</v>
      </c>
      <c r="Z287" s="30">
        <v>28314</v>
      </c>
      <c r="AA287" s="30">
        <v>28604</v>
      </c>
      <c r="AB287" s="30">
        <v>28837</v>
      </c>
      <c r="AC287" s="30">
        <v>28940</v>
      </c>
      <c r="AD287" s="30">
        <v>28902</v>
      </c>
      <c r="AE287" s="30">
        <v>29182</v>
      </c>
      <c r="AF287" s="30" t="s">
        <v>449</v>
      </c>
      <c r="AG287" s="30" t="s">
        <v>449</v>
      </c>
      <c r="AH287" s="30" t="s">
        <v>449</v>
      </c>
      <c r="AI287" s="30" t="s">
        <v>449</v>
      </c>
      <c r="AJ287" s="30" t="s">
        <v>449</v>
      </c>
      <c r="AK287" s="30" t="s">
        <v>449</v>
      </c>
    </row>
    <row r="288" spans="1:37" x14ac:dyDescent="0.25">
      <c r="A288" s="30" t="s">
        <v>335</v>
      </c>
      <c r="B288" s="30">
        <v>769</v>
      </c>
      <c r="C288" s="30">
        <v>765</v>
      </c>
      <c r="D288" s="30">
        <v>762</v>
      </c>
      <c r="E288" s="30">
        <v>753</v>
      </c>
      <c r="F288" s="30">
        <v>764</v>
      </c>
      <c r="G288" s="30">
        <v>784</v>
      </c>
      <c r="H288" s="30">
        <v>798</v>
      </c>
      <c r="I288" s="30">
        <v>793</v>
      </c>
      <c r="J288" s="30">
        <v>751</v>
      </c>
      <c r="K288" s="30">
        <v>752</v>
      </c>
      <c r="L288" s="30">
        <v>754</v>
      </c>
      <c r="M288" s="30">
        <v>752</v>
      </c>
      <c r="N288" s="30">
        <v>754</v>
      </c>
      <c r="O288" s="30">
        <v>753</v>
      </c>
      <c r="P288" s="30">
        <v>749</v>
      </c>
      <c r="Q288" s="30">
        <v>739</v>
      </c>
      <c r="R288" s="30">
        <v>746</v>
      </c>
      <c r="S288" s="30">
        <v>772</v>
      </c>
      <c r="T288" s="30">
        <v>783</v>
      </c>
      <c r="U288" s="30">
        <v>781</v>
      </c>
      <c r="V288" s="30">
        <v>741</v>
      </c>
      <c r="W288" s="30">
        <v>739</v>
      </c>
      <c r="X288" s="30">
        <v>738</v>
      </c>
      <c r="Y288" s="30">
        <v>739</v>
      </c>
      <c r="Z288" s="30">
        <v>742</v>
      </c>
      <c r="AA288" s="30">
        <v>748</v>
      </c>
      <c r="AB288" s="30">
        <v>754</v>
      </c>
      <c r="AC288" s="30">
        <v>744</v>
      </c>
      <c r="AD288" s="30">
        <v>753</v>
      </c>
      <c r="AE288" s="30">
        <v>778</v>
      </c>
      <c r="AF288" s="30" t="s">
        <v>449</v>
      </c>
      <c r="AG288" s="30" t="s">
        <v>449</v>
      </c>
      <c r="AH288" s="30" t="s">
        <v>449</v>
      </c>
      <c r="AI288" s="30" t="s">
        <v>449</v>
      </c>
      <c r="AJ288" s="30" t="s">
        <v>449</v>
      </c>
      <c r="AK288" s="30" t="s">
        <v>449</v>
      </c>
    </row>
    <row r="289" spans="1:37" x14ac:dyDescent="0.25">
      <c r="A289" s="30" t="s">
        <v>336</v>
      </c>
      <c r="B289" s="30">
        <v>3162</v>
      </c>
      <c r="C289" s="30">
        <v>3158</v>
      </c>
      <c r="D289" s="30">
        <v>3169</v>
      </c>
      <c r="E289" s="30">
        <v>3145</v>
      </c>
      <c r="F289" s="30">
        <v>3153</v>
      </c>
      <c r="G289" s="30">
        <v>3181</v>
      </c>
      <c r="H289" s="30">
        <v>3167</v>
      </c>
      <c r="I289" s="30">
        <v>3167</v>
      </c>
      <c r="J289" s="30">
        <v>3133</v>
      </c>
      <c r="K289" s="30">
        <v>3160</v>
      </c>
      <c r="L289" s="30">
        <v>3179</v>
      </c>
      <c r="M289" s="30">
        <v>3177</v>
      </c>
      <c r="N289" s="30">
        <v>3176</v>
      </c>
      <c r="O289" s="30">
        <v>3179</v>
      </c>
      <c r="P289" s="30">
        <v>3191</v>
      </c>
      <c r="Q289" s="30">
        <v>3168</v>
      </c>
      <c r="R289" s="30">
        <v>3156</v>
      </c>
      <c r="S289" s="30">
        <v>3207</v>
      </c>
      <c r="T289" s="30">
        <v>3195</v>
      </c>
      <c r="U289" s="30">
        <v>3188</v>
      </c>
      <c r="V289" s="30">
        <v>3154</v>
      </c>
      <c r="W289" s="30">
        <v>3154</v>
      </c>
      <c r="X289" s="30">
        <v>3171</v>
      </c>
      <c r="Y289" s="30">
        <v>3159</v>
      </c>
      <c r="Z289" s="30">
        <v>3184</v>
      </c>
      <c r="AA289" s="30">
        <v>3205</v>
      </c>
      <c r="AB289" s="30">
        <v>3244</v>
      </c>
      <c r="AC289" s="30">
        <v>3234</v>
      </c>
      <c r="AD289" s="30">
        <v>3237</v>
      </c>
      <c r="AE289" s="30">
        <v>3252</v>
      </c>
      <c r="AF289" s="30" t="s">
        <v>449</v>
      </c>
      <c r="AG289" s="30" t="s">
        <v>449</v>
      </c>
      <c r="AH289" s="30" t="s">
        <v>449</v>
      </c>
      <c r="AI289" s="30" t="s">
        <v>449</v>
      </c>
      <c r="AJ289" s="30" t="s">
        <v>449</v>
      </c>
      <c r="AK289" s="30" t="s">
        <v>449</v>
      </c>
    </row>
    <row r="290" spans="1:37" x14ac:dyDescent="0.25">
      <c r="A290" s="30" t="s">
        <v>337</v>
      </c>
      <c r="B290" s="30">
        <v>9630</v>
      </c>
      <c r="C290" s="30">
        <v>9656</v>
      </c>
      <c r="D290" s="30">
        <v>9641</v>
      </c>
      <c r="E290" s="30">
        <v>9582</v>
      </c>
      <c r="F290" s="30">
        <v>9573</v>
      </c>
      <c r="G290" s="30">
        <v>9698</v>
      </c>
      <c r="H290" s="30">
        <v>9721</v>
      </c>
      <c r="I290" s="30">
        <v>9709</v>
      </c>
      <c r="J290" s="30">
        <v>9598</v>
      </c>
      <c r="K290" s="30">
        <v>9646</v>
      </c>
      <c r="L290" s="30">
        <v>9690</v>
      </c>
      <c r="M290" s="30">
        <v>9698</v>
      </c>
      <c r="N290" s="30">
        <v>9703</v>
      </c>
      <c r="O290" s="30">
        <v>9772</v>
      </c>
      <c r="P290" s="30">
        <v>9755</v>
      </c>
      <c r="Q290" s="30">
        <v>9682</v>
      </c>
      <c r="R290" s="30">
        <v>9644</v>
      </c>
      <c r="S290" s="30">
        <v>9768</v>
      </c>
      <c r="T290" s="30">
        <v>9796</v>
      </c>
      <c r="U290" s="30">
        <v>9767</v>
      </c>
      <c r="V290" s="30">
        <v>9650</v>
      </c>
      <c r="W290" s="30">
        <v>9679</v>
      </c>
      <c r="X290" s="30">
        <v>9729</v>
      </c>
      <c r="Y290" s="30">
        <v>9734</v>
      </c>
      <c r="Z290" s="30">
        <v>9856</v>
      </c>
      <c r="AA290" s="30">
        <v>9959</v>
      </c>
      <c r="AB290" s="30">
        <v>10044</v>
      </c>
      <c r="AC290" s="30">
        <v>10069</v>
      </c>
      <c r="AD290" s="30">
        <v>10044</v>
      </c>
      <c r="AE290" s="30">
        <v>10105</v>
      </c>
      <c r="AF290" s="30" t="s">
        <v>449</v>
      </c>
      <c r="AG290" s="30" t="s">
        <v>449</v>
      </c>
      <c r="AH290" s="30" t="s">
        <v>449</v>
      </c>
      <c r="AI290" s="30" t="s">
        <v>449</v>
      </c>
      <c r="AJ290" s="30" t="s">
        <v>449</v>
      </c>
      <c r="AK290" s="30" t="s">
        <v>449</v>
      </c>
    </row>
    <row r="291" spans="1:37" x14ac:dyDescent="0.25">
      <c r="A291" s="30" t="s">
        <v>338</v>
      </c>
      <c r="B291" s="30">
        <v>3544</v>
      </c>
      <c r="C291" s="30">
        <v>3534</v>
      </c>
      <c r="D291" s="30">
        <v>3536</v>
      </c>
      <c r="E291" s="30">
        <v>3522</v>
      </c>
      <c r="F291" s="30">
        <v>3501</v>
      </c>
      <c r="G291" s="30">
        <v>3528</v>
      </c>
      <c r="H291" s="30">
        <v>3533</v>
      </c>
      <c r="I291" s="30">
        <v>3519</v>
      </c>
      <c r="J291" s="30">
        <v>3439</v>
      </c>
      <c r="K291" s="30">
        <v>3488</v>
      </c>
      <c r="L291" s="30">
        <v>3518</v>
      </c>
      <c r="M291" s="30">
        <v>3526</v>
      </c>
      <c r="N291" s="30">
        <v>3546</v>
      </c>
      <c r="O291" s="30">
        <v>3552</v>
      </c>
      <c r="P291" s="30">
        <v>3558</v>
      </c>
      <c r="Q291" s="30">
        <v>3517</v>
      </c>
      <c r="R291" s="30">
        <v>3495</v>
      </c>
      <c r="S291" s="30">
        <v>3538</v>
      </c>
      <c r="T291" s="30">
        <v>3552</v>
      </c>
      <c r="U291" s="30">
        <v>3543</v>
      </c>
      <c r="V291" s="30">
        <v>3478</v>
      </c>
      <c r="W291" s="30">
        <v>3497</v>
      </c>
      <c r="X291" s="30">
        <v>3504</v>
      </c>
      <c r="Y291" s="30">
        <v>3507</v>
      </c>
      <c r="Z291" s="30">
        <v>3552</v>
      </c>
      <c r="AA291" s="30">
        <v>3595</v>
      </c>
      <c r="AB291" s="30">
        <v>3636</v>
      </c>
      <c r="AC291" s="30">
        <v>3605</v>
      </c>
      <c r="AD291" s="30">
        <v>3592</v>
      </c>
      <c r="AE291" s="30">
        <v>3648</v>
      </c>
      <c r="AF291" s="30" t="s">
        <v>449</v>
      </c>
      <c r="AG291" s="30" t="s">
        <v>449</v>
      </c>
      <c r="AH291" s="30" t="s">
        <v>449</v>
      </c>
      <c r="AI291" s="30" t="s">
        <v>449</v>
      </c>
      <c r="AJ291" s="30" t="s">
        <v>449</v>
      </c>
      <c r="AK291" s="30" t="s">
        <v>449</v>
      </c>
    </row>
    <row r="292" spans="1:37" x14ac:dyDescent="0.25">
      <c r="A292" s="30" t="s">
        <v>339</v>
      </c>
      <c r="B292" s="30">
        <v>159</v>
      </c>
      <c r="C292" s="30">
        <v>156</v>
      </c>
      <c r="D292" s="30">
        <v>157</v>
      </c>
      <c r="E292" s="30">
        <v>156</v>
      </c>
      <c r="F292" s="30">
        <v>160</v>
      </c>
      <c r="G292" s="30">
        <v>161</v>
      </c>
      <c r="H292" s="30">
        <v>161</v>
      </c>
      <c r="I292" s="30">
        <v>161</v>
      </c>
      <c r="J292" s="30">
        <v>155</v>
      </c>
      <c r="K292" s="30">
        <v>156</v>
      </c>
      <c r="L292" s="30">
        <v>152</v>
      </c>
      <c r="M292" s="30">
        <v>150</v>
      </c>
      <c r="N292" s="30">
        <v>154</v>
      </c>
      <c r="O292" s="30">
        <v>156</v>
      </c>
      <c r="P292" s="30">
        <v>157</v>
      </c>
      <c r="Q292" s="30">
        <v>155</v>
      </c>
      <c r="R292" s="30">
        <v>156</v>
      </c>
      <c r="S292" s="30">
        <v>160</v>
      </c>
      <c r="T292" s="30">
        <v>161</v>
      </c>
      <c r="U292" s="30">
        <v>161</v>
      </c>
      <c r="V292" s="30">
        <v>155</v>
      </c>
      <c r="W292" s="30">
        <v>155</v>
      </c>
      <c r="X292" s="30">
        <v>153</v>
      </c>
      <c r="Y292" s="30">
        <v>154</v>
      </c>
      <c r="Z292" s="30">
        <v>153</v>
      </c>
      <c r="AA292" s="30">
        <v>153</v>
      </c>
      <c r="AB292" s="30">
        <v>155</v>
      </c>
      <c r="AC292" s="30">
        <v>159</v>
      </c>
      <c r="AD292" s="30">
        <v>160</v>
      </c>
      <c r="AE292" s="30">
        <v>162</v>
      </c>
      <c r="AF292" s="30" t="s">
        <v>449</v>
      </c>
      <c r="AG292" s="30" t="s">
        <v>449</v>
      </c>
      <c r="AH292" s="30" t="s">
        <v>449</v>
      </c>
      <c r="AI292" s="30" t="s">
        <v>449</v>
      </c>
      <c r="AJ292" s="30" t="s">
        <v>449</v>
      </c>
      <c r="AK292" s="30" t="s">
        <v>449</v>
      </c>
    </row>
    <row r="293" spans="1:37" x14ac:dyDescent="0.25">
      <c r="A293" s="30" t="s">
        <v>340</v>
      </c>
      <c r="B293" s="30">
        <v>3406</v>
      </c>
      <c r="C293" s="30">
        <v>3414</v>
      </c>
      <c r="D293" s="30">
        <v>3412</v>
      </c>
      <c r="E293" s="30">
        <v>3380</v>
      </c>
      <c r="F293" s="30">
        <v>3380</v>
      </c>
      <c r="G293" s="30">
        <v>3418</v>
      </c>
      <c r="H293" s="30">
        <v>3453</v>
      </c>
      <c r="I293" s="30">
        <v>3454</v>
      </c>
      <c r="J293" s="30">
        <v>3277</v>
      </c>
      <c r="K293" s="30">
        <v>3317</v>
      </c>
      <c r="L293" s="30">
        <v>3332</v>
      </c>
      <c r="M293" s="30">
        <v>3387</v>
      </c>
      <c r="N293" s="30">
        <v>3413</v>
      </c>
      <c r="O293" s="30">
        <v>3449</v>
      </c>
      <c r="P293" s="30">
        <v>3460</v>
      </c>
      <c r="Q293" s="30">
        <v>3393</v>
      </c>
      <c r="R293" s="30">
        <v>3391</v>
      </c>
      <c r="S293" s="30">
        <v>3448</v>
      </c>
      <c r="T293" s="30">
        <v>3512</v>
      </c>
      <c r="U293" s="30">
        <v>3517</v>
      </c>
      <c r="V293" s="30">
        <v>3377</v>
      </c>
      <c r="W293" s="30">
        <v>3372</v>
      </c>
      <c r="X293" s="30">
        <v>3347</v>
      </c>
      <c r="Y293" s="30">
        <v>3376</v>
      </c>
      <c r="Z293" s="30">
        <v>3427</v>
      </c>
      <c r="AA293" s="30">
        <v>3453</v>
      </c>
      <c r="AB293" s="30">
        <v>3503</v>
      </c>
      <c r="AC293" s="30">
        <v>3461</v>
      </c>
      <c r="AD293" s="30">
        <v>3463</v>
      </c>
      <c r="AE293" s="30">
        <v>3523</v>
      </c>
      <c r="AF293" s="30" t="s">
        <v>449</v>
      </c>
      <c r="AG293" s="30" t="s">
        <v>449</v>
      </c>
      <c r="AH293" s="30" t="s">
        <v>449</v>
      </c>
      <c r="AI293" s="30" t="s">
        <v>449</v>
      </c>
      <c r="AJ293" s="30" t="s">
        <v>449</v>
      </c>
      <c r="AK293" s="30" t="s">
        <v>449</v>
      </c>
    </row>
    <row r="294" spans="1:37" x14ac:dyDescent="0.25">
      <c r="A294" s="30" t="s">
        <v>341</v>
      </c>
      <c r="B294" s="30">
        <v>720</v>
      </c>
      <c r="C294" s="30">
        <v>718</v>
      </c>
      <c r="D294" s="30">
        <v>714</v>
      </c>
      <c r="E294" s="30">
        <v>714</v>
      </c>
      <c r="F294" s="30">
        <v>711</v>
      </c>
      <c r="G294" s="30">
        <v>719</v>
      </c>
      <c r="H294" s="30">
        <v>715</v>
      </c>
      <c r="I294" s="30">
        <v>711</v>
      </c>
      <c r="J294" s="30">
        <v>690</v>
      </c>
      <c r="K294" s="30">
        <v>701</v>
      </c>
      <c r="L294" s="30">
        <v>711</v>
      </c>
      <c r="M294" s="30">
        <v>709</v>
      </c>
      <c r="N294" s="30">
        <v>722</v>
      </c>
      <c r="O294" s="30">
        <v>721</v>
      </c>
      <c r="P294" s="30">
        <v>718</v>
      </c>
      <c r="Q294" s="30">
        <v>711</v>
      </c>
      <c r="R294" s="30">
        <v>708</v>
      </c>
      <c r="S294" s="30">
        <v>718</v>
      </c>
      <c r="T294" s="30">
        <v>718</v>
      </c>
      <c r="U294" s="30">
        <v>717</v>
      </c>
      <c r="V294" s="30">
        <v>699</v>
      </c>
      <c r="W294" s="30">
        <v>702</v>
      </c>
      <c r="X294" s="30">
        <v>703</v>
      </c>
      <c r="Y294" s="30">
        <v>706</v>
      </c>
      <c r="Z294" s="30">
        <v>716</v>
      </c>
      <c r="AA294" s="30">
        <v>723</v>
      </c>
      <c r="AB294" s="30">
        <v>731</v>
      </c>
      <c r="AC294" s="30">
        <v>720</v>
      </c>
      <c r="AD294" s="30">
        <v>722</v>
      </c>
      <c r="AE294" s="30">
        <v>732</v>
      </c>
      <c r="AF294" s="30" t="s">
        <v>449</v>
      </c>
      <c r="AG294" s="30" t="s">
        <v>449</v>
      </c>
      <c r="AH294" s="30" t="s">
        <v>449</v>
      </c>
      <c r="AI294" s="30" t="s">
        <v>449</v>
      </c>
      <c r="AJ294" s="30" t="s">
        <v>449</v>
      </c>
      <c r="AK294" s="30" t="s">
        <v>449</v>
      </c>
    </row>
    <row r="295" spans="1:37" x14ac:dyDescent="0.25">
      <c r="A295" s="30" t="s">
        <v>342</v>
      </c>
      <c r="B295" s="30">
        <v>992</v>
      </c>
      <c r="C295" s="30">
        <v>998</v>
      </c>
      <c r="D295" s="30">
        <v>1000</v>
      </c>
      <c r="E295" s="30">
        <v>997</v>
      </c>
      <c r="F295" s="30">
        <v>995</v>
      </c>
      <c r="G295" s="30">
        <v>1000</v>
      </c>
      <c r="H295" s="30">
        <v>999</v>
      </c>
      <c r="I295" s="30">
        <v>994</v>
      </c>
      <c r="J295" s="30">
        <v>977</v>
      </c>
      <c r="K295" s="30">
        <v>993</v>
      </c>
      <c r="L295" s="30">
        <v>993</v>
      </c>
      <c r="M295" s="30">
        <v>981</v>
      </c>
      <c r="N295" s="30">
        <v>983</v>
      </c>
      <c r="O295" s="30">
        <v>988</v>
      </c>
      <c r="P295" s="30">
        <v>989</v>
      </c>
      <c r="Q295" s="30">
        <v>991</v>
      </c>
      <c r="R295" s="30">
        <v>985</v>
      </c>
      <c r="S295" s="30">
        <v>988</v>
      </c>
      <c r="T295" s="30">
        <v>987</v>
      </c>
      <c r="U295" s="30">
        <v>980</v>
      </c>
      <c r="V295" s="30">
        <v>978</v>
      </c>
      <c r="W295" s="30">
        <v>988</v>
      </c>
      <c r="X295" s="30">
        <v>986</v>
      </c>
      <c r="Y295" s="30">
        <v>983</v>
      </c>
      <c r="Z295" s="30">
        <v>981</v>
      </c>
      <c r="AA295" s="30">
        <v>1000</v>
      </c>
      <c r="AB295" s="30">
        <v>1009</v>
      </c>
      <c r="AC295" s="30">
        <v>1024</v>
      </c>
      <c r="AD295" s="30">
        <v>1004</v>
      </c>
      <c r="AE295" s="30">
        <v>1010</v>
      </c>
      <c r="AF295" s="30" t="s">
        <v>449</v>
      </c>
      <c r="AG295" s="30" t="s">
        <v>449</v>
      </c>
      <c r="AH295" s="30" t="s">
        <v>449</v>
      </c>
      <c r="AI295" s="30" t="s">
        <v>449</v>
      </c>
      <c r="AJ295" s="30" t="s">
        <v>449</v>
      </c>
      <c r="AK295" s="30" t="s">
        <v>449</v>
      </c>
    </row>
    <row r="296" spans="1:37" x14ac:dyDescent="0.25">
      <c r="A296" s="30" t="s">
        <v>343</v>
      </c>
      <c r="B296" s="30">
        <v>4508</v>
      </c>
      <c r="C296" s="30">
        <v>4526</v>
      </c>
      <c r="D296" s="30">
        <v>4517</v>
      </c>
      <c r="E296" s="30">
        <v>4516</v>
      </c>
      <c r="F296" s="30">
        <v>4513</v>
      </c>
      <c r="G296" s="30">
        <v>4566</v>
      </c>
      <c r="H296" s="30">
        <v>4524</v>
      </c>
      <c r="I296" s="30">
        <v>4532</v>
      </c>
      <c r="J296" s="30">
        <v>4495</v>
      </c>
      <c r="K296" s="30">
        <v>4523</v>
      </c>
      <c r="L296" s="30">
        <v>4545</v>
      </c>
      <c r="M296" s="30">
        <v>4529</v>
      </c>
      <c r="N296" s="30">
        <v>4521</v>
      </c>
      <c r="O296" s="30">
        <v>4524</v>
      </c>
      <c r="P296" s="30">
        <v>4541</v>
      </c>
      <c r="Q296" s="30">
        <v>4523</v>
      </c>
      <c r="R296" s="30">
        <v>4514</v>
      </c>
      <c r="S296" s="30">
        <v>4559</v>
      </c>
      <c r="T296" s="30">
        <v>4525</v>
      </c>
      <c r="U296" s="30">
        <v>4506</v>
      </c>
      <c r="V296" s="30">
        <v>4481</v>
      </c>
      <c r="W296" s="30">
        <v>4510</v>
      </c>
      <c r="X296" s="30">
        <v>4533</v>
      </c>
      <c r="Y296" s="30">
        <v>4507</v>
      </c>
      <c r="Z296" s="30">
        <v>4520</v>
      </c>
      <c r="AA296" s="30">
        <v>4579</v>
      </c>
      <c r="AB296" s="30">
        <v>4617</v>
      </c>
      <c r="AC296" s="30">
        <v>4630</v>
      </c>
      <c r="AD296" s="30">
        <v>4610</v>
      </c>
      <c r="AE296" s="30">
        <v>4648</v>
      </c>
      <c r="AF296" s="30" t="s">
        <v>449</v>
      </c>
      <c r="AG296" s="30" t="s">
        <v>449</v>
      </c>
      <c r="AH296" s="30" t="s">
        <v>449</v>
      </c>
      <c r="AI296" s="30" t="s">
        <v>449</v>
      </c>
      <c r="AJ296" s="30" t="s">
        <v>449</v>
      </c>
      <c r="AK296" s="30" t="s">
        <v>449</v>
      </c>
    </row>
    <row r="297" spans="1:37" x14ac:dyDescent="0.25">
      <c r="A297" s="30" t="s">
        <v>344</v>
      </c>
      <c r="B297" s="30">
        <v>23517</v>
      </c>
      <c r="C297" s="30">
        <v>23609</v>
      </c>
      <c r="D297" s="30">
        <v>23614</v>
      </c>
      <c r="E297" s="30">
        <v>23555</v>
      </c>
      <c r="F297" s="30">
        <v>23511</v>
      </c>
      <c r="G297" s="30">
        <v>23774</v>
      </c>
      <c r="H297" s="30">
        <v>23533</v>
      </c>
      <c r="I297" s="30">
        <v>23480</v>
      </c>
      <c r="J297" s="30">
        <v>23371</v>
      </c>
      <c r="K297" s="30">
        <v>23515</v>
      </c>
      <c r="L297" s="30">
        <v>23687</v>
      </c>
      <c r="M297" s="30">
        <v>23656</v>
      </c>
      <c r="N297" s="30">
        <v>23390</v>
      </c>
      <c r="O297" s="30">
        <v>23636</v>
      </c>
      <c r="P297" s="30">
        <v>23637</v>
      </c>
      <c r="Q297" s="30">
        <v>23533</v>
      </c>
      <c r="R297" s="30">
        <v>23466</v>
      </c>
      <c r="S297" s="30">
        <v>23614</v>
      </c>
      <c r="T297" s="30">
        <v>23550</v>
      </c>
      <c r="U297" s="30">
        <v>23484</v>
      </c>
      <c r="V297" s="30">
        <v>23321</v>
      </c>
      <c r="W297" s="30">
        <v>23453</v>
      </c>
      <c r="X297" s="30">
        <v>23601</v>
      </c>
      <c r="Y297" s="30">
        <v>23573</v>
      </c>
      <c r="Z297" s="30">
        <v>23524</v>
      </c>
      <c r="AA297" s="30">
        <v>23866</v>
      </c>
      <c r="AB297" s="30">
        <v>24080</v>
      </c>
      <c r="AC297" s="30">
        <v>24116</v>
      </c>
      <c r="AD297" s="30">
        <v>24045</v>
      </c>
      <c r="AE297" s="30">
        <v>24290</v>
      </c>
      <c r="AF297" s="30" t="s">
        <v>449</v>
      </c>
      <c r="AG297" s="30" t="s">
        <v>449</v>
      </c>
      <c r="AH297" s="30" t="s">
        <v>449</v>
      </c>
      <c r="AI297" s="30" t="s">
        <v>449</v>
      </c>
      <c r="AJ297" s="30" t="s">
        <v>449</v>
      </c>
      <c r="AK297" s="30" t="s">
        <v>449</v>
      </c>
    </row>
    <row r="298" spans="1:37" x14ac:dyDescent="0.25">
      <c r="A298" s="30" t="s">
        <v>345</v>
      </c>
      <c r="B298" s="30">
        <v>5477</v>
      </c>
      <c r="C298" s="30">
        <v>5467</v>
      </c>
      <c r="D298" s="30">
        <v>5464</v>
      </c>
      <c r="E298" s="30">
        <v>5464</v>
      </c>
      <c r="F298" s="30">
        <v>5526</v>
      </c>
      <c r="G298" s="30">
        <v>5622</v>
      </c>
      <c r="H298" s="30">
        <v>5601</v>
      </c>
      <c r="I298" s="30">
        <v>5573</v>
      </c>
      <c r="J298" s="30">
        <v>5511</v>
      </c>
      <c r="K298" s="30">
        <v>5550</v>
      </c>
      <c r="L298" s="30">
        <v>5531</v>
      </c>
      <c r="M298" s="30">
        <v>5518</v>
      </c>
      <c r="N298" s="30">
        <v>5527</v>
      </c>
      <c r="O298" s="30">
        <v>5514</v>
      </c>
      <c r="P298" s="30">
        <v>5528</v>
      </c>
      <c r="Q298" s="30">
        <v>5517</v>
      </c>
      <c r="R298" s="30">
        <v>5542</v>
      </c>
      <c r="S298" s="30">
        <v>5647</v>
      </c>
      <c r="T298" s="30">
        <v>5613</v>
      </c>
      <c r="U298" s="30">
        <v>5585</v>
      </c>
      <c r="V298" s="30">
        <v>5517</v>
      </c>
      <c r="W298" s="30">
        <v>5533</v>
      </c>
      <c r="X298" s="30">
        <v>5541</v>
      </c>
      <c r="Y298" s="30">
        <v>5516</v>
      </c>
      <c r="Z298" s="30">
        <v>5578</v>
      </c>
      <c r="AA298" s="30">
        <v>5610</v>
      </c>
      <c r="AB298" s="30">
        <v>5663</v>
      </c>
      <c r="AC298" s="30">
        <v>5740</v>
      </c>
      <c r="AD298" s="30">
        <v>5743</v>
      </c>
      <c r="AE298" s="30">
        <v>5819</v>
      </c>
      <c r="AF298" s="30" t="s">
        <v>449</v>
      </c>
      <c r="AG298" s="30" t="s">
        <v>449</v>
      </c>
      <c r="AH298" s="30" t="s">
        <v>449</v>
      </c>
      <c r="AI298" s="30" t="s">
        <v>449</v>
      </c>
      <c r="AJ298" s="30" t="s">
        <v>449</v>
      </c>
      <c r="AK298" s="30" t="s">
        <v>449</v>
      </c>
    </row>
    <row r="299" spans="1:37" x14ac:dyDescent="0.25">
      <c r="A299" s="30" t="s">
        <v>346</v>
      </c>
      <c r="B299" s="30">
        <v>505</v>
      </c>
      <c r="C299" s="30">
        <v>504</v>
      </c>
      <c r="D299" s="30">
        <v>490</v>
      </c>
      <c r="E299" s="30">
        <v>474</v>
      </c>
      <c r="F299" s="30">
        <v>482</v>
      </c>
      <c r="G299" s="30">
        <v>499</v>
      </c>
      <c r="H299" s="30">
        <v>511</v>
      </c>
      <c r="I299" s="30">
        <v>510</v>
      </c>
      <c r="J299" s="30">
        <v>460</v>
      </c>
      <c r="K299" s="30">
        <v>470</v>
      </c>
      <c r="L299" s="30">
        <v>467</v>
      </c>
      <c r="M299" s="30">
        <v>474</v>
      </c>
      <c r="N299" s="30">
        <v>492</v>
      </c>
      <c r="O299" s="30">
        <v>495</v>
      </c>
      <c r="P299" s="30">
        <v>491</v>
      </c>
      <c r="Q299" s="30">
        <v>464</v>
      </c>
      <c r="R299" s="30">
        <v>472</v>
      </c>
      <c r="S299" s="30">
        <v>492</v>
      </c>
      <c r="T299" s="30">
        <v>512</v>
      </c>
      <c r="U299" s="30">
        <v>509</v>
      </c>
      <c r="V299" s="30">
        <v>474</v>
      </c>
      <c r="W299" s="30">
        <v>475</v>
      </c>
      <c r="X299" s="30">
        <v>467</v>
      </c>
      <c r="Y299" s="30">
        <v>475</v>
      </c>
      <c r="Z299" s="30">
        <v>492</v>
      </c>
      <c r="AA299" s="30">
        <v>494</v>
      </c>
      <c r="AB299" s="30">
        <v>496</v>
      </c>
      <c r="AC299" s="30">
        <v>467</v>
      </c>
      <c r="AD299" s="30">
        <v>474</v>
      </c>
      <c r="AE299" s="30">
        <v>493</v>
      </c>
      <c r="AF299" s="30" t="s">
        <v>449</v>
      </c>
      <c r="AG299" s="30" t="s">
        <v>449</v>
      </c>
      <c r="AH299" s="30" t="s">
        <v>449</v>
      </c>
      <c r="AI299" s="30" t="s">
        <v>449</v>
      </c>
      <c r="AJ299" s="30" t="s">
        <v>449</v>
      </c>
      <c r="AK299" s="30" t="s">
        <v>449</v>
      </c>
    </row>
    <row r="300" spans="1:37" x14ac:dyDescent="0.25">
      <c r="A300" s="30" t="s">
        <v>347</v>
      </c>
      <c r="B300" s="30">
        <v>10456</v>
      </c>
      <c r="C300" s="30">
        <v>10342</v>
      </c>
      <c r="D300" s="30">
        <v>10357</v>
      </c>
      <c r="E300" s="30">
        <v>10662</v>
      </c>
      <c r="F300" s="30">
        <v>11222</v>
      </c>
      <c r="G300" s="30">
        <v>12032</v>
      </c>
      <c r="H300" s="30">
        <v>12636</v>
      </c>
      <c r="I300" s="30">
        <v>12545</v>
      </c>
      <c r="J300" s="30">
        <v>11474</v>
      </c>
      <c r="K300" s="30">
        <v>11043</v>
      </c>
      <c r="L300" s="30">
        <v>10712</v>
      </c>
      <c r="M300" s="30">
        <v>10630</v>
      </c>
      <c r="N300" s="30">
        <v>10403</v>
      </c>
      <c r="O300" s="30">
        <v>10361</v>
      </c>
      <c r="P300" s="30">
        <v>10496</v>
      </c>
      <c r="Q300" s="30">
        <v>10703</v>
      </c>
      <c r="R300" s="30">
        <v>11109</v>
      </c>
      <c r="S300" s="30">
        <v>12013</v>
      </c>
      <c r="T300" s="30">
        <v>12699</v>
      </c>
      <c r="U300" s="30">
        <v>12634</v>
      </c>
      <c r="V300" s="30">
        <v>11454</v>
      </c>
      <c r="W300" s="30">
        <v>11076</v>
      </c>
      <c r="X300" s="30">
        <v>10779</v>
      </c>
      <c r="Y300" s="30">
        <v>10651</v>
      </c>
      <c r="Z300" s="30">
        <v>10597</v>
      </c>
      <c r="AA300" s="30">
        <v>10622</v>
      </c>
      <c r="AB300" s="30">
        <v>10766</v>
      </c>
      <c r="AC300" s="30">
        <v>11067</v>
      </c>
      <c r="AD300" s="30">
        <v>11512</v>
      </c>
      <c r="AE300" s="30">
        <v>12328</v>
      </c>
      <c r="AF300" s="30" t="s">
        <v>449</v>
      </c>
      <c r="AG300" s="30" t="s">
        <v>449</v>
      </c>
      <c r="AH300" s="30" t="s">
        <v>449</v>
      </c>
      <c r="AI300" s="30" t="s">
        <v>449</v>
      </c>
      <c r="AJ300" s="30" t="s">
        <v>449</v>
      </c>
      <c r="AK300" s="30" t="s">
        <v>449</v>
      </c>
    </row>
    <row r="301" spans="1:37" x14ac:dyDescent="0.25">
      <c r="A301" s="30" t="s">
        <v>348</v>
      </c>
      <c r="B301" s="30">
        <v>15595</v>
      </c>
      <c r="C301" s="30">
        <v>15548</v>
      </c>
      <c r="D301" s="30">
        <v>15556</v>
      </c>
      <c r="E301" s="30">
        <v>15487</v>
      </c>
      <c r="F301" s="30">
        <v>15531</v>
      </c>
      <c r="G301" s="30">
        <v>15817</v>
      </c>
      <c r="H301" s="30">
        <v>15787</v>
      </c>
      <c r="I301" s="30">
        <v>15769</v>
      </c>
      <c r="J301" s="30">
        <v>15629</v>
      </c>
      <c r="K301" s="30">
        <v>15676</v>
      </c>
      <c r="L301" s="30">
        <v>15732</v>
      </c>
      <c r="M301" s="30">
        <v>15701</v>
      </c>
      <c r="N301" s="30">
        <v>15660</v>
      </c>
      <c r="O301" s="30">
        <v>15688</v>
      </c>
      <c r="P301" s="30">
        <v>15750</v>
      </c>
      <c r="Q301" s="30">
        <v>15661</v>
      </c>
      <c r="R301" s="30">
        <v>15657</v>
      </c>
      <c r="S301" s="30">
        <v>15877</v>
      </c>
      <c r="T301" s="30">
        <v>15781</v>
      </c>
      <c r="U301" s="30">
        <v>15759</v>
      </c>
      <c r="V301" s="30">
        <v>15594</v>
      </c>
      <c r="W301" s="30">
        <v>15636</v>
      </c>
      <c r="X301" s="30">
        <v>15727</v>
      </c>
      <c r="Y301" s="30">
        <v>15681</v>
      </c>
      <c r="Z301" s="30">
        <v>15735</v>
      </c>
      <c r="AA301" s="30">
        <v>15853</v>
      </c>
      <c r="AB301" s="30">
        <v>16016</v>
      </c>
      <c r="AC301" s="30">
        <v>16066</v>
      </c>
      <c r="AD301" s="30">
        <v>16098</v>
      </c>
      <c r="AE301" s="30">
        <v>16280</v>
      </c>
      <c r="AF301" s="30" t="s">
        <v>449</v>
      </c>
      <c r="AG301" s="30" t="s">
        <v>449</v>
      </c>
      <c r="AH301" s="30" t="s">
        <v>449</v>
      </c>
      <c r="AI301" s="30" t="s">
        <v>449</v>
      </c>
      <c r="AJ301" s="30" t="s">
        <v>449</v>
      </c>
      <c r="AK301" s="30" t="s">
        <v>449</v>
      </c>
    </row>
    <row r="302" spans="1:37" x14ac:dyDescent="0.25">
      <c r="A302" s="30" t="s">
        <v>349</v>
      </c>
      <c r="B302" s="30">
        <v>407</v>
      </c>
      <c r="C302" s="30">
        <v>406</v>
      </c>
      <c r="D302" s="30">
        <v>396</v>
      </c>
      <c r="E302" s="30">
        <v>389</v>
      </c>
      <c r="F302" s="30">
        <v>388</v>
      </c>
      <c r="G302" s="30">
        <v>398</v>
      </c>
      <c r="H302" s="30">
        <v>410</v>
      </c>
      <c r="I302" s="30">
        <v>406</v>
      </c>
      <c r="J302" s="30">
        <v>382</v>
      </c>
      <c r="K302" s="30">
        <v>380</v>
      </c>
      <c r="L302" s="30">
        <v>383</v>
      </c>
      <c r="M302" s="30">
        <v>384</v>
      </c>
      <c r="N302" s="30">
        <v>391</v>
      </c>
      <c r="O302" s="30">
        <v>387</v>
      </c>
      <c r="P302" s="30">
        <v>388</v>
      </c>
      <c r="Q302" s="30">
        <v>376</v>
      </c>
      <c r="R302" s="30">
        <v>379</v>
      </c>
      <c r="S302" s="30">
        <v>394</v>
      </c>
      <c r="T302" s="30">
        <v>398</v>
      </c>
      <c r="U302" s="30">
        <v>395</v>
      </c>
      <c r="V302" s="30">
        <v>374</v>
      </c>
      <c r="W302" s="30">
        <v>375</v>
      </c>
      <c r="X302" s="30">
        <v>373</v>
      </c>
      <c r="Y302" s="30">
        <v>378</v>
      </c>
      <c r="Z302" s="30">
        <v>386</v>
      </c>
      <c r="AA302" s="30">
        <v>390</v>
      </c>
      <c r="AB302" s="30">
        <v>395</v>
      </c>
      <c r="AC302" s="30">
        <v>387</v>
      </c>
      <c r="AD302" s="30">
        <v>381</v>
      </c>
      <c r="AE302" s="30">
        <v>399</v>
      </c>
      <c r="AF302" s="30" t="s">
        <v>449</v>
      </c>
      <c r="AG302" s="30" t="s">
        <v>449</v>
      </c>
      <c r="AH302" s="30" t="s">
        <v>449</v>
      </c>
      <c r="AI302" s="30" t="s">
        <v>449</v>
      </c>
      <c r="AJ302" s="30" t="s">
        <v>449</v>
      </c>
      <c r="AK302" s="30" t="s">
        <v>449</v>
      </c>
    </row>
    <row r="303" spans="1:37" x14ac:dyDescent="0.25">
      <c r="A303" s="30" t="s">
        <v>350</v>
      </c>
      <c r="B303" s="30">
        <v>9071</v>
      </c>
      <c r="C303" s="30">
        <v>9081</v>
      </c>
      <c r="D303" s="30">
        <v>9097</v>
      </c>
      <c r="E303" s="30">
        <v>9081</v>
      </c>
      <c r="F303" s="30">
        <v>9077</v>
      </c>
      <c r="G303" s="30">
        <v>9183</v>
      </c>
      <c r="H303" s="30">
        <v>9187</v>
      </c>
      <c r="I303" s="30">
        <v>9173</v>
      </c>
      <c r="J303" s="30">
        <v>9020</v>
      </c>
      <c r="K303" s="30">
        <v>9113</v>
      </c>
      <c r="L303" s="30">
        <v>9169</v>
      </c>
      <c r="M303" s="30">
        <v>9123</v>
      </c>
      <c r="N303" s="30">
        <v>9130</v>
      </c>
      <c r="O303" s="30">
        <v>9165</v>
      </c>
      <c r="P303" s="30">
        <v>9183</v>
      </c>
      <c r="Q303" s="30">
        <v>9151</v>
      </c>
      <c r="R303" s="30">
        <v>9121</v>
      </c>
      <c r="S303" s="30">
        <v>9249</v>
      </c>
      <c r="T303" s="30">
        <v>9267</v>
      </c>
      <c r="U303" s="30">
        <v>9240</v>
      </c>
      <c r="V303" s="30">
        <v>9102</v>
      </c>
      <c r="W303" s="30">
        <v>9162</v>
      </c>
      <c r="X303" s="30">
        <v>9196</v>
      </c>
      <c r="Y303" s="30">
        <v>9184</v>
      </c>
      <c r="Z303" s="30">
        <v>9252</v>
      </c>
      <c r="AA303" s="30">
        <v>9334</v>
      </c>
      <c r="AB303" s="30">
        <v>9439</v>
      </c>
      <c r="AC303" s="30">
        <v>9448</v>
      </c>
      <c r="AD303" s="30">
        <v>9438</v>
      </c>
      <c r="AE303" s="30">
        <v>9551</v>
      </c>
      <c r="AF303" s="30" t="s">
        <v>449</v>
      </c>
      <c r="AG303" s="30" t="s">
        <v>449</v>
      </c>
      <c r="AH303" s="30" t="s">
        <v>449</v>
      </c>
      <c r="AI303" s="30" t="s">
        <v>449</v>
      </c>
      <c r="AJ303" s="30" t="s">
        <v>449</v>
      </c>
      <c r="AK303" s="30" t="s">
        <v>449</v>
      </c>
    </row>
    <row r="304" spans="1:37" x14ac:dyDescent="0.25">
      <c r="A304" s="30" t="s">
        <v>351</v>
      </c>
      <c r="B304" s="30">
        <v>8095</v>
      </c>
      <c r="C304" s="30">
        <v>8074</v>
      </c>
      <c r="D304" s="30">
        <v>8087</v>
      </c>
      <c r="E304" s="30">
        <v>8072</v>
      </c>
      <c r="F304" s="30">
        <v>8120</v>
      </c>
      <c r="G304" s="30">
        <v>8190</v>
      </c>
      <c r="H304" s="30">
        <v>8152</v>
      </c>
      <c r="I304" s="30">
        <v>8139</v>
      </c>
      <c r="J304" s="30">
        <v>8096</v>
      </c>
      <c r="K304" s="30">
        <v>8151</v>
      </c>
      <c r="L304" s="30">
        <v>8181</v>
      </c>
      <c r="M304" s="30">
        <v>8137</v>
      </c>
      <c r="N304" s="30">
        <v>8122</v>
      </c>
      <c r="O304" s="30">
        <v>8129</v>
      </c>
      <c r="P304" s="30">
        <v>8142</v>
      </c>
      <c r="Q304" s="30">
        <v>8103</v>
      </c>
      <c r="R304" s="30">
        <v>8103</v>
      </c>
      <c r="S304" s="30">
        <v>8232</v>
      </c>
      <c r="T304" s="30">
        <v>8147</v>
      </c>
      <c r="U304" s="30">
        <v>8119</v>
      </c>
      <c r="V304" s="30">
        <v>8092</v>
      </c>
      <c r="W304" s="30">
        <v>8128</v>
      </c>
      <c r="X304" s="30">
        <v>8141</v>
      </c>
      <c r="Y304" s="30">
        <v>8088</v>
      </c>
      <c r="Z304" s="30">
        <v>8109</v>
      </c>
      <c r="AA304" s="30">
        <v>8232</v>
      </c>
      <c r="AB304" s="30">
        <v>8309</v>
      </c>
      <c r="AC304" s="30">
        <v>8297</v>
      </c>
      <c r="AD304" s="30">
        <v>8324</v>
      </c>
      <c r="AE304" s="30">
        <v>8388</v>
      </c>
      <c r="AF304" s="30" t="s">
        <v>449</v>
      </c>
      <c r="AG304" s="30" t="s">
        <v>449</v>
      </c>
      <c r="AH304" s="30" t="s">
        <v>449</v>
      </c>
      <c r="AI304" s="30" t="s">
        <v>449</v>
      </c>
      <c r="AJ304" s="30" t="s">
        <v>449</v>
      </c>
      <c r="AK304" s="30" t="s">
        <v>449</v>
      </c>
    </row>
    <row r="305" spans="1:37" x14ac:dyDescent="0.25">
      <c r="A305" s="30" t="s">
        <v>352</v>
      </c>
      <c r="B305" s="30">
        <v>9568</v>
      </c>
      <c r="C305" s="30">
        <v>9577</v>
      </c>
      <c r="D305" s="30">
        <v>9612</v>
      </c>
      <c r="E305" s="30">
        <v>9633</v>
      </c>
      <c r="F305" s="30">
        <v>9632</v>
      </c>
      <c r="G305" s="30">
        <v>9763</v>
      </c>
      <c r="H305" s="30">
        <v>9762</v>
      </c>
      <c r="I305" s="30">
        <v>9738</v>
      </c>
      <c r="J305" s="30">
        <v>9605</v>
      </c>
      <c r="K305" s="30">
        <v>9695</v>
      </c>
      <c r="L305" s="30">
        <v>9734</v>
      </c>
      <c r="M305" s="30">
        <v>9678</v>
      </c>
      <c r="N305" s="30">
        <v>9646</v>
      </c>
      <c r="O305" s="30">
        <v>9684</v>
      </c>
      <c r="P305" s="30">
        <v>9709</v>
      </c>
      <c r="Q305" s="30">
        <v>9723</v>
      </c>
      <c r="R305" s="30">
        <v>9696</v>
      </c>
      <c r="S305" s="30">
        <v>9827</v>
      </c>
      <c r="T305" s="30">
        <v>9833</v>
      </c>
      <c r="U305" s="30">
        <v>9803</v>
      </c>
      <c r="V305" s="30">
        <v>9680</v>
      </c>
      <c r="W305" s="30">
        <v>9757</v>
      </c>
      <c r="X305" s="30">
        <v>9808</v>
      </c>
      <c r="Y305" s="30">
        <v>9782</v>
      </c>
      <c r="Z305" s="30">
        <v>9808</v>
      </c>
      <c r="AA305" s="30">
        <v>9897</v>
      </c>
      <c r="AB305" s="30">
        <v>10020</v>
      </c>
      <c r="AC305" s="30">
        <v>10070</v>
      </c>
      <c r="AD305" s="30">
        <v>10057</v>
      </c>
      <c r="AE305" s="30">
        <v>10179</v>
      </c>
      <c r="AF305" s="30" t="s">
        <v>449</v>
      </c>
      <c r="AG305" s="30" t="s">
        <v>449</v>
      </c>
      <c r="AH305" s="30" t="s">
        <v>449</v>
      </c>
      <c r="AI305" s="30" t="s">
        <v>449</v>
      </c>
      <c r="AJ305" s="30" t="s">
        <v>449</v>
      </c>
      <c r="AK305" s="30" t="s">
        <v>449</v>
      </c>
    </row>
    <row r="306" spans="1:37" x14ac:dyDescent="0.25">
      <c r="A306" s="30" t="s">
        <v>353</v>
      </c>
      <c r="B306" s="30">
        <v>1986</v>
      </c>
      <c r="C306" s="30">
        <v>1975</v>
      </c>
      <c r="D306" s="30">
        <v>1929</v>
      </c>
      <c r="E306" s="30">
        <v>1858</v>
      </c>
      <c r="F306" s="30">
        <v>1908</v>
      </c>
      <c r="G306" s="30">
        <v>1962</v>
      </c>
      <c r="H306" s="30">
        <v>2008</v>
      </c>
      <c r="I306" s="30">
        <v>2013</v>
      </c>
      <c r="J306" s="30">
        <v>1812</v>
      </c>
      <c r="K306" s="30">
        <v>1830</v>
      </c>
      <c r="L306" s="30">
        <v>1842</v>
      </c>
      <c r="M306" s="30">
        <v>1864</v>
      </c>
      <c r="N306" s="30">
        <v>1938</v>
      </c>
      <c r="O306" s="30">
        <v>1951</v>
      </c>
      <c r="P306" s="30">
        <v>1940</v>
      </c>
      <c r="Q306" s="30">
        <v>1823</v>
      </c>
      <c r="R306" s="30">
        <v>1862</v>
      </c>
      <c r="S306" s="30">
        <v>1938</v>
      </c>
      <c r="T306" s="30">
        <v>2011</v>
      </c>
      <c r="U306" s="30">
        <v>1999</v>
      </c>
      <c r="V306" s="30">
        <v>1859</v>
      </c>
      <c r="W306" s="30">
        <v>1859</v>
      </c>
      <c r="X306" s="30">
        <v>1837</v>
      </c>
      <c r="Y306" s="30">
        <v>1863</v>
      </c>
      <c r="Z306" s="30">
        <v>1923</v>
      </c>
      <c r="AA306" s="30">
        <v>1935</v>
      </c>
      <c r="AB306" s="30">
        <v>1949</v>
      </c>
      <c r="AC306" s="30">
        <v>1836</v>
      </c>
      <c r="AD306" s="30">
        <v>1872</v>
      </c>
      <c r="AE306" s="30">
        <v>1956</v>
      </c>
      <c r="AF306" s="30" t="s">
        <v>449</v>
      </c>
      <c r="AG306" s="30" t="s">
        <v>449</v>
      </c>
      <c r="AH306" s="30" t="s">
        <v>449</v>
      </c>
      <c r="AI306" s="30" t="s">
        <v>449</v>
      </c>
      <c r="AJ306" s="30" t="s">
        <v>449</v>
      </c>
      <c r="AK306" s="30" t="s">
        <v>449</v>
      </c>
    </row>
    <row r="307" spans="1:37" x14ac:dyDescent="0.25">
      <c r="A307" s="30" t="s">
        <v>354</v>
      </c>
      <c r="B307" s="30">
        <v>1167</v>
      </c>
      <c r="C307" s="30">
        <v>1165</v>
      </c>
      <c r="D307" s="30">
        <v>1157</v>
      </c>
      <c r="E307" s="30">
        <v>1139</v>
      </c>
      <c r="F307" s="30">
        <v>1161</v>
      </c>
      <c r="G307" s="30">
        <v>1194</v>
      </c>
      <c r="H307" s="30">
        <v>1186</v>
      </c>
      <c r="I307" s="30">
        <v>1175</v>
      </c>
      <c r="J307" s="30">
        <v>1101</v>
      </c>
      <c r="K307" s="30">
        <v>1120</v>
      </c>
      <c r="L307" s="30">
        <v>1105</v>
      </c>
      <c r="M307" s="30">
        <v>1123</v>
      </c>
      <c r="N307" s="30">
        <v>1135</v>
      </c>
      <c r="O307" s="30">
        <v>1145</v>
      </c>
      <c r="P307" s="30">
        <v>1145</v>
      </c>
      <c r="Q307" s="30">
        <v>1127</v>
      </c>
      <c r="R307" s="30">
        <v>1148</v>
      </c>
      <c r="S307" s="30">
        <v>1182</v>
      </c>
      <c r="T307" s="30">
        <v>1204</v>
      </c>
      <c r="U307" s="30">
        <v>1201</v>
      </c>
      <c r="V307" s="30">
        <v>1139</v>
      </c>
      <c r="W307" s="30">
        <v>1131</v>
      </c>
      <c r="X307" s="30">
        <v>1108</v>
      </c>
      <c r="Y307" s="30">
        <v>1116</v>
      </c>
      <c r="Z307" s="30">
        <v>1119</v>
      </c>
      <c r="AA307" s="30">
        <v>1132</v>
      </c>
      <c r="AB307" s="30">
        <v>1141</v>
      </c>
      <c r="AC307" s="30">
        <v>1136</v>
      </c>
      <c r="AD307" s="30">
        <v>1156</v>
      </c>
      <c r="AE307" s="30">
        <v>1179</v>
      </c>
      <c r="AF307" s="30" t="s">
        <v>449</v>
      </c>
      <c r="AG307" s="30" t="s">
        <v>449</v>
      </c>
      <c r="AH307" s="30" t="s">
        <v>449</v>
      </c>
      <c r="AI307" s="30" t="s">
        <v>449</v>
      </c>
      <c r="AJ307" s="30" t="s">
        <v>449</v>
      </c>
      <c r="AK307" s="30" t="s">
        <v>449</v>
      </c>
    </row>
    <row r="308" spans="1:37" x14ac:dyDescent="0.25">
      <c r="A308" s="30" t="s">
        <v>355</v>
      </c>
      <c r="B308" s="30">
        <v>2177</v>
      </c>
      <c r="C308" s="30">
        <v>2166</v>
      </c>
      <c r="D308" s="30">
        <v>2176</v>
      </c>
      <c r="E308" s="30">
        <v>2195</v>
      </c>
      <c r="F308" s="30">
        <v>2193</v>
      </c>
      <c r="G308" s="30">
        <v>2214</v>
      </c>
      <c r="H308" s="30">
        <v>2210</v>
      </c>
      <c r="I308" s="30">
        <v>2201</v>
      </c>
      <c r="J308" s="30">
        <v>2141</v>
      </c>
      <c r="K308" s="30">
        <v>2181</v>
      </c>
      <c r="L308" s="30">
        <v>2193</v>
      </c>
      <c r="M308" s="30">
        <v>2169</v>
      </c>
      <c r="N308" s="30">
        <v>2168</v>
      </c>
      <c r="O308" s="30">
        <v>2175</v>
      </c>
      <c r="P308" s="30">
        <v>2181</v>
      </c>
      <c r="Q308" s="30">
        <v>2189</v>
      </c>
      <c r="R308" s="30">
        <v>2183</v>
      </c>
      <c r="S308" s="30">
        <v>2213</v>
      </c>
      <c r="T308" s="30">
        <v>2220</v>
      </c>
      <c r="U308" s="30">
        <v>2216</v>
      </c>
      <c r="V308" s="30">
        <v>2169</v>
      </c>
      <c r="W308" s="30">
        <v>2191</v>
      </c>
      <c r="X308" s="30">
        <v>2196</v>
      </c>
      <c r="Y308" s="30">
        <v>2190</v>
      </c>
      <c r="Z308" s="30">
        <v>2187</v>
      </c>
      <c r="AA308" s="30">
        <v>2205</v>
      </c>
      <c r="AB308" s="30">
        <v>2243</v>
      </c>
      <c r="AC308" s="30">
        <v>2237</v>
      </c>
      <c r="AD308" s="30">
        <v>2239</v>
      </c>
      <c r="AE308" s="30">
        <v>2283</v>
      </c>
      <c r="AF308" s="30" t="s">
        <v>449</v>
      </c>
      <c r="AG308" s="30" t="s">
        <v>449</v>
      </c>
      <c r="AH308" s="30" t="s">
        <v>449</v>
      </c>
      <c r="AI308" s="30" t="s">
        <v>449</v>
      </c>
      <c r="AJ308" s="30" t="s">
        <v>449</v>
      </c>
      <c r="AK308" s="30" t="s">
        <v>449</v>
      </c>
    </row>
    <row r="309" spans="1:37" x14ac:dyDescent="0.25">
      <c r="A309" s="30" t="s">
        <v>356</v>
      </c>
      <c r="B309" s="30">
        <v>2803</v>
      </c>
      <c r="C309" s="30">
        <v>2799</v>
      </c>
      <c r="D309" s="30">
        <v>2796</v>
      </c>
      <c r="E309" s="30">
        <v>2782</v>
      </c>
      <c r="F309" s="30">
        <v>2790</v>
      </c>
      <c r="G309" s="30">
        <v>2829</v>
      </c>
      <c r="H309" s="30">
        <v>2829</v>
      </c>
      <c r="I309" s="30">
        <v>2818</v>
      </c>
      <c r="J309" s="30">
        <v>2773</v>
      </c>
      <c r="K309" s="30">
        <v>2795</v>
      </c>
      <c r="L309" s="30">
        <v>2821</v>
      </c>
      <c r="M309" s="30">
        <v>2808</v>
      </c>
      <c r="N309" s="30">
        <v>2829</v>
      </c>
      <c r="O309" s="30">
        <v>2829</v>
      </c>
      <c r="P309" s="30">
        <v>2824</v>
      </c>
      <c r="Q309" s="30">
        <v>2818</v>
      </c>
      <c r="R309" s="30">
        <v>2815</v>
      </c>
      <c r="S309" s="30">
        <v>2856</v>
      </c>
      <c r="T309" s="30">
        <v>2860</v>
      </c>
      <c r="U309" s="30">
        <v>2851</v>
      </c>
      <c r="V309" s="30">
        <v>2813</v>
      </c>
      <c r="W309" s="30">
        <v>2815</v>
      </c>
      <c r="X309" s="30">
        <v>2833</v>
      </c>
      <c r="Y309" s="30">
        <v>2838</v>
      </c>
      <c r="Z309" s="30">
        <v>2879</v>
      </c>
      <c r="AA309" s="30">
        <v>2901</v>
      </c>
      <c r="AB309" s="30">
        <v>2918</v>
      </c>
      <c r="AC309" s="30">
        <v>2924</v>
      </c>
      <c r="AD309" s="30">
        <v>2941</v>
      </c>
      <c r="AE309" s="30">
        <v>2964</v>
      </c>
      <c r="AF309" s="30" t="s">
        <v>449</v>
      </c>
      <c r="AG309" s="30" t="s">
        <v>449</v>
      </c>
      <c r="AH309" s="30" t="s">
        <v>449</v>
      </c>
      <c r="AI309" s="30" t="s">
        <v>449</v>
      </c>
      <c r="AJ309" s="30" t="s">
        <v>449</v>
      </c>
      <c r="AK309" s="30" t="s">
        <v>449</v>
      </c>
    </row>
    <row r="310" spans="1:37" x14ac:dyDescent="0.25">
      <c r="A310" s="30" t="s">
        <v>357</v>
      </c>
      <c r="B310" s="30">
        <v>19588</v>
      </c>
      <c r="C310" s="30">
        <v>19654</v>
      </c>
      <c r="D310" s="30">
        <v>19640</v>
      </c>
      <c r="E310" s="30">
        <v>19619</v>
      </c>
      <c r="F310" s="30">
        <v>19644</v>
      </c>
      <c r="G310" s="30">
        <v>19853</v>
      </c>
      <c r="H310" s="30">
        <v>19588</v>
      </c>
      <c r="I310" s="30">
        <v>19637</v>
      </c>
      <c r="J310" s="30">
        <v>19532</v>
      </c>
      <c r="K310" s="30">
        <v>19678</v>
      </c>
      <c r="L310" s="30">
        <v>19780</v>
      </c>
      <c r="M310" s="30">
        <v>19776</v>
      </c>
      <c r="N310" s="30">
        <v>19641</v>
      </c>
      <c r="O310" s="30">
        <v>19700</v>
      </c>
      <c r="P310" s="30">
        <v>19757</v>
      </c>
      <c r="Q310" s="30">
        <v>19681</v>
      </c>
      <c r="R310" s="30">
        <v>19691</v>
      </c>
      <c r="S310" s="30">
        <v>19882</v>
      </c>
      <c r="T310" s="30">
        <v>19694</v>
      </c>
      <c r="U310" s="30">
        <v>19685</v>
      </c>
      <c r="V310" s="30">
        <v>19651</v>
      </c>
      <c r="W310" s="30">
        <v>19730</v>
      </c>
      <c r="X310" s="30">
        <v>19811</v>
      </c>
      <c r="Y310" s="30">
        <v>19672</v>
      </c>
      <c r="Z310" s="30">
        <v>19771</v>
      </c>
      <c r="AA310" s="30">
        <v>19976</v>
      </c>
      <c r="AB310" s="30">
        <v>20201</v>
      </c>
      <c r="AC310" s="30">
        <v>20270</v>
      </c>
      <c r="AD310" s="30">
        <v>20268</v>
      </c>
      <c r="AE310" s="30">
        <v>20332</v>
      </c>
      <c r="AF310" s="30" t="s">
        <v>449</v>
      </c>
      <c r="AG310" s="30" t="s">
        <v>449</v>
      </c>
      <c r="AH310" s="30" t="s">
        <v>449</v>
      </c>
      <c r="AI310" s="30" t="s">
        <v>449</v>
      </c>
      <c r="AJ310" s="30" t="s">
        <v>449</v>
      </c>
      <c r="AK310" s="30" t="s">
        <v>449</v>
      </c>
    </row>
    <row r="311" spans="1:37" x14ac:dyDescent="0.25">
      <c r="A311" s="30" t="s">
        <v>358</v>
      </c>
      <c r="B311" s="30">
        <v>1069</v>
      </c>
      <c r="C311" s="30">
        <v>1076</v>
      </c>
      <c r="D311" s="30">
        <v>1076</v>
      </c>
      <c r="E311" s="30">
        <v>1079</v>
      </c>
      <c r="F311" s="30">
        <v>1076</v>
      </c>
      <c r="G311" s="30">
        <v>1081</v>
      </c>
      <c r="H311" s="30">
        <v>1071</v>
      </c>
      <c r="I311" s="30">
        <v>1070</v>
      </c>
      <c r="J311" s="30">
        <v>1059</v>
      </c>
      <c r="K311" s="30">
        <v>1073</v>
      </c>
      <c r="L311" s="30">
        <v>1076</v>
      </c>
      <c r="M311" s="30">
        <v>1068</v>
      </c>
      <c r="N311" s="30">
        <v>1061</v>
      </c>
      <c r="O311" s="30">
        <v>1072</v>
      </c>
      <c r="P311" s="30">
        <v>1077</v>
      </c>
      <c r="Q311" s="30">
        <v>1073</v>
      </c>
      <c r="R311" s="30">
        <v>1061</v>
      </c>
      <c r="S311" s="30">
        <v>1069</v>
      </c>
      <c r="T311" s="30">
        <v>1062</v>
      </c>
      <c r="U311" s="30">
        <v>1064</v>
      </c>
      <c r="V311" s="30">
        <v>1058</v>
      </c>
      <c r="W311" s="30">
        <v>1069</v>
      </c>
      <c r="X311" s="30">
        <v>1073</v>
      </c>
      <c r="Y311" s="30">
        <v>1071</v>
      </c>
      <c r="Z311" s="30">
        <v>1062</v>
      </c>
      <c r="AA311" s="30">
        <v>1086</v>
      </c>
      <c r="AB311" s="30">
        <v>1095</v>
      </c>
      <c r="AC311" s="30">
        <v>1099</v>
      </c>
      <c r="AD311" s="30">
        <v>1091</v>
      </c>
      <c r="AE311" s="30">
        <v>1092</v>
      </c>
      <c r="AF311" s="30" t="s">
        <v>449</v>
      </c>
      <c r="AG311" s="30" t="s">
        <v>449</v>
      </c>
      <c r="AH311" s="30" t="s">
        <v>449</v>
      </c>
      <c r="AI311" s="30" t="s">
        <v>449</v>
      </c>
      <c r="AJ311" s="30" t="s">
        <v>449</v>
      </c>
      <c r="AK311" s="30" t="s">
        <v>449</v>
      </c>
    </row>
    <row r="312" spans="1:37" x14ac:dyDescent="0.25">
      <c r="A312" s="30" t="s">
        <v>359</v>
      </c>
      <c r="B312" s="30">
        <v>9103</v>
      </c>
      <c r="C312" s="30">
        <v>9093</v>
      </c>
      <c r="D312" s="30">
        <v>9084</v>
      </c>
      <c r="E312" s="30">
        <v>9046</v>
      </c>
      <c r="F312" s="30">
        <v>9062</v>
      </c>
      <c r="G312" s="30">
        <v>9167</v>
      </c>
      <c r="H312" s="30">
        <v>9125</v>
      </c>
      <c r="I312" s="30">
        <v>9102</v>
      </c>
      <c r="J312" s="30">
        <v>9070</v>
      </c>
      <c r="K312" s="30">
        <v>9107</v>
      </c>
      <c r="L312" s="30">
        <v>9127</v>
      </c>
      <c r="M312" s="30">
        <v>9124</v>
      </c>
      <c r="N312" s="30">
        <v>9099</v>
      </c>
      <c r="O312" s="30">
        <v>9112</v>
      </c>
      <c r="P312" s="30">
        <v>9139</v>
      </c>
      <c r="Q312" s="30">
        <v>9067</v>
      </c>
      <c r="R312" s="30">
        <v>9070</v>
      </c>
      <c r="S312" s="30">
        <v>9207</v>
      </c>
      <c r="T312" s="30">
        <v>9106</v>
      </c>
      <c r="U312" s="30">
        <v>9083</v>
      </c>
      <c r="V312" s="30">
        <v>9045</v>
      </c>
      <c r="W312" s="30">
        <v>9065</v>
      </c>
      <c r="X312" s="30">
        <v>9069</v>
      </c>
      <c r="Y312" s="30">
        <v>9007</v>
      </c>
      <c r="Z312" s="30">
        <v>9066</v>
      </c>
      <c r="AA312" s="30">
        <v>9185</v>
      </c>
      <c r="AB312" s="30">
        <v>9266</v>
      </c>
      <c r="AC312" s="30">
        <v>9305</v>
      </c>
      <c r="AD312" s="30">
        <v>9338</v>
      </c>
      <c r="AE312" s="30">
        <v>9368</v>
      </c>
      <c r="AF312" s="30" t="s">
        <v>449</v>
      </c>
      <c r="AG312" s="30" t="s">
        <v>449</v>
      </c>
      <c r="AH312" s="30" t="s">
        <v>449</v>
      </c>
      <c r="AI312" s="30" t="s">
        <v>449</v>
      </c>
      <c r="AJ312" s="30" t="s">
        <v>449</v>
      </c>
      <c r="AK312" s="30" t="s">
        <v>449</v>
      </c>
    </row>
    <row r="313" spans="1:37" x14ac:dyDescent="0.25">
      <c r="A313" s="30" t="s">
        <v>360</v>
      </c>
      <c r="B313" s="30">
        <v>49527</v>
      </c>
      <c r="C313" s="30">
        <v>49618</v>
      </c>
      <c r="D313" s="30">
        <v>49643</v>
      </c>
      <c r="E313" s="30">
        <v>49735</v>
      </c>
      <c r="F313" s="30">
        <v>49808</v>
      </c>
      <c r="G313" s="30">
        <v>50420</v>
      </c>
      <c r="H313" s="30">
        <v>50502</v>
      </c>
      <c r="I313" s="30">
        <v>50391</v>
      </c>
      <c r="J313" s="30">
        <v>49561</v>
      </c>
      <c r="K313" s="30">
        <v>50125</v>
      </c>
      <c r="L313" s="30">
        <v>50361</v>
      </c>
      <c r="M313" s="30">
        <v>50133</v>
      </c>
      <c r="N313" s="30">
        <v>49921</v>
      </c>
      <c r="O313" s="30">
        <v>50124</v>
      </c>
      <c r="P313" s="30">
        <v>50223</v>
      </c>
      <c r="Q313" s="30">
        <v>50201</v>
      </c>
      <c r="R313" s="30">
        <v>50117</v>
      </c>
      <c r="S313" s="30">
        <v>50791</v>
      </c>
      <c r="T313" s="30">
        <v>50913</v>
      </c>
      <c r="U313" s="30">
        <v>50825</v>
      </c>
      <c r="V313" s="30">
        <v>50093</v>
      </c>
      <c r="W313" s="30">
        <v>50458</v>
      </c>
      <c r="X313" s="30">
        <v>50667</v>
      </c>
      <c r="Y313" s="30">
        <v>50552</v>
      </c>
      <c r="Z313" s="30">
        <v>50695</v>
      </c>
      <c r="AA313" s="30">
        <v>51147</v>
      </c>
      <c r="AB313" s="30">
        <v>51735</v>
      </c>
      <c r="AC313" s="30">
        <v>51836</v>
      </c>
      <c r="AD313" s="30">
        <v>51796</v>
      </c>
      <c r="AE313" s="30">
        <v>52420</v>
      </c>
      <c r="AF313" s="30" t="s">
        <v>449</v>
      </c>
      <c r="AG313" s="30" t="s">
        <v>449</v>
      </c>
      <c r="AH313" s="30" t="s">
        <v>449</v>
      </c>
      <c r="AI313" s="30" t="s">
        <v>449</v>
      </c>
      <c r="AJ313" s="30" t="s">
        <v>449</v>
      </c>
      <c r="AK313" s="30" t="s">
        <v>449</v>
      </c>
    </row>
    <row r="314" spans="1:37" x14ac:dyDescent="0.25">
      <c r="A314" s="30" t="s">
        <v>361</v>
      </c>
      <c r="B314" s="30">
        <v>9464</v>
      </c>
      <c r="C314" s="30">
        <v>9543</v>
      </c>
      <c r="D314" s="30">
        <v>9525</v>
      </c>
      <c r="E314" s="30">
        <v>9546</v>
      </c>
      <c r="F314" s="30">
        <v>9533</v>
      </c>
      <c r="G314" s="30">
        <v>9618</v>
      </c>
      <c r="H314" s="30">
        <v>9491</v>
      </c>
      <c r="I314" s="30">
        <v>9464</v>
      </c>
      <c r="J314" s="30">
        <v>9435</v>
      </c>
      <c r="K314" s="30">
        <v>9528</v>
      </c>
      <c r="L314" s="30">
        <v>9562</v>
      </c>
      <c r="M314" s="30">
        <v>9519</v>
      </c>
      <c r="N314" s="30">
        <v>9453</v>
      </c>
      <c r="O314" s="30">
        <v>9541</v>
      </c>
      <c r="P314" s="30">
        <v>9554</v>
      </c>
      <c r="Q314" s="30">
        <v>9551</v>
      </c>
      <c r="R314" s="30">
        <v>9482</v>
      </c>
      <c r="S314" s="30">
        <v>9544</v>
      </c>
      <c r="T314" s="30">
        <v>9477</v>
      </c>
      <c r="U314" s="30">
        <v>9432</v>
      </c>
      <c r="V314" s="30">
        <v>9437</v>
      </c>
      <c r="W314" s="30">
        <v>9519</v>
      </c>
      <c r="X314" s="30">
        <v>9535</v>
      </c>
      <c r="Y314" s="30">
        <v>9503</v>
      </c>
      <c r="Z314" s="30">
        <v>9460</v>
      </c>
      <c r="AA314" s="30">
        <v>9673</v>
      </c>
      <c r="AB314" s="30">
        <v>9743</v>
      </c>
      <c r="AC314" s="30">
        <v>9816</v>
      </c>
      <c r="AD314" s="30">
        <v>9717</v>
      </c>
      <c r="AE314" s="30">
        <v>9712</v>
      </c>
      <c r="AF314" s="30" t="s">
        <v>449</v>
      </c>
      <c r="AG314" s="30" t="s">
        <v>449</v>
      </c>
      <c r="AH314" s="30" t="s">
        <v>449</v>
      </c>
      <c r="AI314" s="30" t="s">
        <v>449</v>
      </c>
      <c r="AJ314" s="30" t="s">
        <v>449</v>
      </c>
      <c r="AK314" s="30" t="s">
        <v>449</v>
      </c>
    </row>
    <row r="315" spans="1:37" x14ac:dyDescent="0.25">
      <c r="A315" s="30" t="s">
        <v>362</v>
      </c>
      <c r="B315" s="30">
        <v>3706</v>
      </c>
      <c r="C315" s="30">
        <v>3746</v>
      </c>
      <c r="D315" s="30">
        <v>3736</v>
      </c>
      <c r="E315" s="30">
        <v>3739</v>
      </c>
      <c r="F315" s="30">
        <v>3727</v>
      </c>
      <c r="G315" s="30">
        <v>3751</v>
      </c>
      <c r="H315" s="30">
        <v>3713</v>
      </c>
      <c r="I315" s="30">
        <v>3702</v>
      </c>
      <c r="J315" s="30">
        <v>3694</v>
      </c>
      <c r="K315" s="30">
        <v>3746</v>
      </c>
      <c r="L315" s="30">
        <v>3752</v>
      </c>
      <c r="M315" s="30">
        <v>3728</v>
      </c>
      <c r="N315" s="30">
        <v>3707</v>
      </c>
      <c r="O315" s="30">
        <v>3744</v>
      </c>
      <c r="P315" s="30">
        <v>3747</v>
      </c>
      <c r="Q315" s="30">
        <v>3746</v>
      </c>
      <c r="R315" s="30">
        <v>3704</v>
      </c>
      <c r="S315" s="30">
        <v>3722</v>
      </c>
      <c r="T315" s="30">
        <v>3695</v>
      </c>
      <c r="U315" s="30">
        <v>3685</v>
      </c>
      <c r="V315" s="30">
        <v>3694</v>
      </c>
      <c r="W315" s="30">
        <v>3734</v>
      </c>
      <c r="X315" s="30">
        <v>3745</v>
      </c>
      <c r="Y315" s="30">
        <v>3739</v>
      </c>
      <c r="Z315" s="30">
        <v>3721</v>
      </c>
      <c r="AA315" s="30">
        <v>3804</v>
      </c>
      <c r="AB315" s="30">
        <v>3838</v>
      </c>
      <c r="AC315" s="30">
        <v>3848</v>
      </c>
      <c r="AD315" s="30">
        <v>3809</v>
      </c>
      <c r="AE315" s="30">
        <v>3794</v>
      </c>
      <c r="AF315" s="30" t="s">
        <v>449</v>
      </c>
      <c r="AG315" s="30" t="s">
        <v>449</v>
      </c>
      <c r="AH315" s="30" t="s">
        <v>449</v>
      </c>
      <c r="AI315" s="30" t="s">
        <v>449</v>
      </c>
      <c r="AJ315" s="30" t="s">
        <v>449</v>
      </c>
      <c r="AK315" s="30" t="s">
        <v>449</v>
      </c>
    </row>
    <row r="316" spans="1:37" x14ac:dyDescent="0.25">
      <c r="A316" s="30" t="s">
        <v>363</v>
      </c>
      <c r="B316" s="30">
        <v>5254</v>
      </c>
      <c r="C316" s="30">
        <v>5250</v>
      </c>
      <c r="D316" s="30">
        <v>5269</v>
      </c>
      <c r="E316" s="30">
        <v>5272</v>
      </c>
      <c r="F316" s="30">
        <v>5296</v>
      </c>
      <c r="G316" s="30">
        <v>5384</v>
      </c>
      <c r="H316" s="30">
        <v>5361</v>
      </c>
      <c r="I316" s="30">
        <v>5353</v>
      </c>
      <c r="J316" s="30">
        <v>5271</v>
      </c>
      <c r="K316" s="30">
        <v>5302</v>
      </c>
      <c r="L316" s="30">
        <v>5327</v>
      </c>
      <c r="M316" s="30">
        <v>5311</v>
      </c>
      <c r="N316" s="30">
        <v>5307</v>
      </c>
      <c r="O316" s="30">
        <v>5304</v>
      </c>
      <c r="P316" s="30">
        <v>5308</v>
      </c>
      <c r="Q316" s="30">
        <v>5294</v>
      </c>
      <c r="R316" s="30">
        <v>5295</v>
      </c>
      <c r="S316" s="30">
        <v>5389</v>
      </c>
      <c r="T316" s="30">
        <v>5368</v>
      </c>
      <c r="U316" s="30">
        <v>5362</v>
      </c>
      <c r="V316" s="30">
        <v>5285</v>
      </c>
      <c r="W316" s="30">
        <v>5304</v>
      </c>
      <c r="X316" s="30">
        <v>5321</v>
      </c>
      <c r="Y316" s="30">
        <v>5304</v>
      </c>
      <c r="Z316" s="30">
        <v>5355</v>
      </c>
      <c r="AA316" s="30">
        <v>5394</v>
      </c>
      <c r="AB316" s="30">
        <v>5452</v>
      </c>
      <c r="AC316" s="30">
        <v>5481</v>
      </c>
      <c r="AD316" s="30">
        <v>5459</v>
      </c>
      <c r="AE316" s="30">
        <v>5524</v>
      </c>
      <c r="AF316" s="30" t="s">
        <v>449</v>
      </c>
      <c r="AG316" s="30" t="s">
        <v>449</v>
      </c>
      <c r="AH316" s="30" t="s">
        <v>449</v>
      </c>
      <c r="AI316" s="30" t="s">
        <v>449</v>
      </c>
      <c r="AJ316" s="30" t="s">
        <v>449</v>
      </c>
      <c r="AK316" s="30" t="s">
        <v>449</v>
      </c>
    </row>
    <row r="317" spans="1:37" x14ac:dyDescent="0.25">
      <c r="A317" s="30" t="s">
        <v>364</v>
      </c>
      <c r="B317" s="30">
        <v>8066</v>
      </c>
      <c r="C317" s="30">
        <v>8102</v>
      </c>
      <c r="D317" s="30">
        <v>8079</v>
      </c>
      <c r="E317" s="30">
        <v>8005</v>
      </c>
      <c r="F317" s="30">
        <v>8007</v>
      </c>
      <c r="G317" s="30">
        <v>8093</v>
      </c>
      <c r="H317" s="30">
        <v>8028</v>
      </c>
      <c r="I317" s="30">
        <v>8009</v>
      </c>
      <c r="J317" s="30">
        <v>7977</v>
      </c>
      <c r="K317" s="30">
        <v>8014</v>
      </c>
      <c r="L317" s="30">
        <v>8043</v>
      </c>
      <c r="M317" s="30">
        <v>8045</v>
      </c>
      <c r="N317" s="30">
        <v>8048</v>
      </c>
      <c r="O317" s="30">
        <v>8063</v>
      </c>
      <c r="P317" s="30">
        <v>8069</v>
      </c>
      <c r="Q317" s="30">
        <v>7973</v>
      </c>
      <c r="R317" s="30">
        <v>7945</v>
      </c>
      <c r="S317" s="30">
        <v>8045</v>
      </c>
      <c r="T317" s="30">
        <v>7967</v>
      </c>
      <c r="U317" s="30">
        <v>7943</v>
      </c>
      <c r="V317" s="30">
        <v>7909</v>
      </c>
      <c r="W317" s="30">
        <v>7897</v>
      </c>
      <c r="X317" s="30">
        <v>7934</v>
      </c>
      <c r="Y317" s="30">
        <v>7890</v>
      </c>
      <c r="Z317" s="30">
        <v>7998</v>
      </c>
      <c r="AA317" s="30">
        <v>8099</v>
      </c>
      <c r="AB317" s="30">
        <v>8180</v>
      </c>
      <c r="AC317" s="30">
        <v>8199</v>
      </c>
      <c r="AD317" s="30">
        <v>8204</v>
      </c>
      <c r="AE317" s="30">
        <v>8182</v>
      </c>
      <c r="AF317" s="30" t="s">
        <v>449</v>
      </c>
      <c r="AG317" s="30" t="s">
        <v>449</v>
      </c>
      <c r="AH317" s="30" t="s">
        <v>449</v>
      </c>
      <c r="AI317" s="30" t="s">
        <v>449</v>
      </c>
      <c r="AJ317" s="30" t="s">
        <v>449</v>
      </c>
      <c r="AK317" s="30" t="s">
        <v>449</v>
      </c>
    </row>
    <row r="318" spans="1:37" x14ac:dyDescent="0.25">
      <c r="A318" s="30" t="s">
        <v>365</v>
      </c>
      <c r="B318" s="30">
        <v>5511</v>
      </c>
      <c r="C318" s="30">
        <v>5573</v>
      </c>
      <c r="D318" s="30">
        <v>5539</v>
      </c>
      <c r="E318" s="30">
        <v>5493</v>
      </c>
      <c r="F318" s="30">
        <v>5474</v>
      </c>
      <c r="G318" s="30">
        <v>5512</v>
      </c>
      <c r="H318" s="30">
        <v>5473</v>
      </c>
      <c r="I318" s="30">
        <v>5462</v>
      </c>
      <c r="J318" s="30">
        <v>5414</v>
      </c>
      <c r="K318" s="30">
        <v>5465</v>
      </c>
      <c r="L318" s="30">
        <v>5470</v>
      </c>
      <c r="M318" s="30">
        <v>5515</v>
      </c>
      <c r="N318" s="30">
        <v>5518</v>
      </c>
      <c r="O318" s="30">
        <v>5574</v>
      </c>
      <c r="P318" s="30">
        <v>5559</v>
      </c>
      <c r="Q318" s="30">
        <v>5498</v>
      </c>
      <c r="R318" s="30">
        <v>5459</v>
      </c>
      <c r="S318" s="30">
        <v>5500</v>
      </c>
      <c r="T318" s="30">
        <v>5491</v>
      </c>
      <c r="U318" s="30">
        <v>5490</v>
      </c>
      <c r="V318" s="30">
        <v>5464</v>
      </c>
      <c r="W318" s="30">
        <v>5485</v>
      </c>
      <c r="X318" s="30">
        <v>5485</v>
      </c>
      <c r="Y318" s="30">
        <v>5488</v>
      </c>
      <c r="Z318" s="30">
        <v>5510</v>
      </c>
      <c r="AA318" s="30">
        <v>5639</v>
      </c>
      <c r="AB318" s="30">
        <v>5655</v>
      </c>
      <c r="AC318" s="30">
        <v>5687</v>
      </c>
      <c r="AD318" s="30">
        <v>5628</v>
      </c>
      <c r="AE318" s="30">
        <v>5614</v>
      </c>
      <c r="AF318" s="30" t="s">
        <v>449</v>
      </c>
      <c r="AG318" s="30" t="s">
        <v>449</v>
      </c>
      <c r="AH318" s="30" t="s">
        <v>449</v>
      </c>
      <c r="AI318" s="30" t="s">
        <v>449</v>
      </c>
      <c r="AJ318" s="30" t="s">
        <v>449</v>
      </c>
      <c r="AK318" s="30" t="s">
        <v>449</v>
      </c>
    </row>
    <row r="319" spans="1:37" x14ac:dyDescent="0.25">
      <c r="A319" s="30" t="s">
        <v>366</v>
      </c>
      <c r="B319" s="30">
        <v>5994</v>
      </c>
      <c r="C319" s="30">
        <v>6002</v>
      </c>
      <c r="D319" s="30">
        <v>5988</v>
      </c>
      <c r="E319" s="30">
        <v>5944</v>
      </c>
      <c r="F319" s="30">
        <v>5950</v>
      </c>
      <c r="G319" s="30">
        <v>5996</v>
      </c>
      <c r="H319" s="30">
        <v>5936</v>
      </c>
      <c r="I319" s="30">
        <v>5942</v>
      </c>
      <c r="J319" s="30">
        <v>5886</v>
      </c>
      <c r="K319" s="30">
        <v>5934</v>
      </c>
      <c r="L319" s="30">
        <v>5964</v>
      </c>
      <c r="M319" s="30">
        <v>5962</v>
      </c>
      <c r="N319" s="30">
        <v>5982</v>
      </c>
      <c r="O319" s="30">
        <v>5984</v>
      </c>
      <c r="P319" s="30">
        <v>5995</v>
      </c>
      <c r="Q319" s="30">
        <v>5944</v>
      </c>
      <c r="R319" s="30">
        <v>5903</v>
      </c>
      <c r="S319" s="30">
        <v>5982</v>
      </c>
      <c r="T319" s="30">
        <v>5935</v>
      </c>
      <c r="U319" s="30">
        <v>5908</v>
      </c>
      <c r="V319" s="30">
        <v>5878</v>
      </c>
      <c r="W319" s="30">
        <v>5908</v>
      </c>
      <c r="X319" s="30">
        <v>5929</v>
      </c>
      <c r="Y319" s="30">
        <v>5895</v>
      </c>
      <c r="Z319" s="30">
        <v>5958</v>
      </c>
      <c r="AA319" s="30">
        <v>6025</v>
      </c>
      <c r="AB319" s="30">
        <v>6095</v>
      </c>
      <c r="AC319" s="30">
        <v>6105</v>
      </c>
      <c r="AD319" s="30">
        <v>6091</v>
      </c>
      <c r="AE319" s="30">
        <v>6116</v>
      </c>
      <c r="AF319" s="30" t="s">
        <v>449</v>
      </c>
      <c r="AG319" s="30" t="s">
        <v>449</v>
      </c>
      <c r="AH319" s="30" t="s">
        <v>449</v>
      </c>
      <c r="AI319" s="30" t="s">
        <v>449</v>
      </c>
      <c r="AJ319" s="30" t="s">
        <v>449</v>
      </c>
      <c r="AK319" s="30" t="s">
        <v>449</v>
      </c>
    </row>
    <row r="320" spans="1:37" x14ac:dyDescent="0.25">
      <c r="A320" s="30" t="s">
        <v>367</v>
      </c>
      <c r="B320" s="30">
        <v>63654</v>
      </c>
      <c r="C320" s="30">
        <v>64000</v>
      </c>
      <c r="D320" s="30">
        <v>63597</v>
      </c>
      <c r="E320" s="30">
        <v>63384</v>
      </c>
      <c r="F320" s="30">
        <v>63466</v>
      </c>
      <c r="G320" s="30">
        <v>64108</v>
      </c>
      <c r="H320" s="30">
        <v>63778</v>
      </c>
      <c r="I320" s="30">
        <v>63395</v>
      </c>
      <c r="J320" s="30">
        <v>62863</v>
      </c>
      <c r="K320" s="30">
        <v>63127</v>
      </c>
      <c r="L320" s="30">
        <v>63268</v>
      </c>
      <c r="M320" s="30">
        <v>63363</v>
      </c>
      <c r="N320" s="30">
        <v>63209</v>
      </c>
      <c r="O320" s="30">
        <v>63484</v>
      </c>
      <c r="P320" s="30">
        <v>63452</v>
      </c>
      <c r="Q320" s="30">
        <v>62986</v>
      </c>
      <c r="R320" s="30">
        <v>62510</v>
      </c>
      <c r="S320" s="30">
        <v>62949</v>
      </c>
      <c r="T320" s="30">
        <v>62845</v>
      </c>
      <c r="U320" s="30">
        <v>62389</v>
      </c>
      <c r="V320" s="30">
        <v>62236</v>
      </c>
      <c r="W320" s="30">
        <v>62231</v>
      </c>
      <c r="X320" s="30">
        <v>62216</v>
      </c>
      <c r="Y320" s="30">
        <v>62154</v>
      </c>
      <c r="Z320" s="30">
        <v>62517</v>
      </c>
      <c r="AA320" s="30">
        <v>63951</v>
      </c>
      <c r="AB320" s="30">
        <v>64174</v>
      </c>
      <c r="AC320" s="30">
        <v>64888</v>
      </c>
      <c r="AD320" s="30">
        <v>64532</v>
      </c>
      <c r="AE320" s="30">
        <v>64528</v>
      </c>
      <c r="AF320" s="30" t="s">
        <v>449</v>
      </c>
      <c r="AG320" s="30" t="s">
        <v>449</v>
      </c>
      <c r="AH320" s="30" t="s">
        <v>449</v>
      </c>
      <c r="AI320" s="30" t="s">
        <v>449</v>
      </c>
      <c r="AJ320" s="30" t="s">
        <v>449</v>
      </c>
      <c r="AK320" s="30" t="s">
        <v>449</v>
      </c>
    </row>
    <row r="321" spans="1:37" x14ac:dyDescent="0.25">
      <c r="A321" s="30" t="s">
        <v>368</v>
      </c>
      <c r="B321" s="30">
        <v>364075</v>
      </c>
      <c r="C321" s="30">
        <v>366711</v>
      </c>
      <c r="D321" s="30">
        <v>365946</v>
      </c>
      <c r="E321" s="30">
        <v>365649</v>
      </c>
      <c r="F321" s="30">
        <v>365668</v>
      </c>
      <c r="G321" s="30">
        <v>368267</v>
      </c>
      <c r="H321" s="30">
        <v>365773</v>
      </c>
      <c r="I321" s="30">
        <v>364343</v>
      </c>
      <c r="J321" s="30">
        <v>361554</v>
      </c>
      <c r="K321" s="30">
        <v>365193</v>
      </c>
      <c r="L321" s="30">
        <v>365774</v>
      </c>
      <c r="M321" s="30">
        <v>365469</v>
      </c>
      <c r="N321" s="30">
        <v>364060</v>
      </c>
      <c r="O321" s="30">
        <v>366590</v>
      </c>
      <c r="P321" s="30">
        <v>367127</v>
      </c>
      <c r="Q321" s="30">
        <v>365400</v>
      </c>
      <c r="R321" s="30">
        <v>363259</v>
      </c>
      <c r="S321" s="30">
        <v>365106</v>
      </c>
      <c r="T321" s="30">
        <v>364655</v>
      </c>
      <c r="U321" s="30">
        <v>363047</v>
      </c>
      <c r="V321" s="30">
        <v>362089</v>
      </c>
      <c r="W321" s="30">
        <v>364257</v>
      </c>
      <c r="X321" s="30">
        <v>364086</v>
      </c>
      <c r="Y321" s="30">
        <v>363584</v>
      </c>
      <c r="Z321" s="30">
        <v>363357</v>
      </c>
      <c r="AA321" s="30">
        <v>371091</v>
      </c>
      <c r="AB321" s="30">
        <v>373136</v>
      </c>
      <c r="AC321" s="30">
        <v>375918</v>
      </c>
      <c r="AD321" s="30">
        <v>373380</v>
      </c>
      <c r="AE321" s="30">
        <v>373359</v>
      </c>
      <c r="AF321" s="30" t="s">
        <v>449</v>
      </c>
      <c r="AG321" s="30" t="s">
        <v>449</v>
      </c>
      <c r="AH321" s="30" t="s">
        <v>449</v>
      </c>
      <c r="AI321" s="30" t="s">
        <v>449</v>
      </c>
      <c r="AJ321" s="30" t="s">
        <v>449</v>
      </c>
      <c r="AK321" s="30" t="s">
        <v>449</v>
      </c>
    </row>
    <row r="322" spans="1:37" x14ac:dyDescent="0.25">
      <c r="A322" s="30" t="s">
        <v>369</v>
      </c>
      <c r="B322" s="30">
        <v>315439</v>
      </c>
      <c r="C322" s="30">
        <v>317775</v>
      </c>
      <c r="D322" s="30">
        <v>316715</v>
      </c>
      <c r="E322" s="30">
        <v>316388</v>
      </c>
      <c r="F322" s="30">
        <v>316050</v>
      </c>
      <c r="G322" s="30">
        <v>318680</v>
      </c>
      <c r="H322" s="30">
        <v>315864</v>
      </c>
      <c r="I322" s="30">
        <v>314607</v>
      </c>
      <c r="J322" s="30">
        <v>312470</v>
      </c>
      <c r="K322" s="30">
        <v>315443</v>
      </c>
      <c r="L322" s="30">
        <v>316315</v>
      </c>
      <c r="M322" s="30">
        <v>316107</v>
      </c>
      <c r="N322" s="30">
        <v>314958</v>
      </c>
      <c r="O322" s="30">
        <v>317208</v>
      </c>
      <c r="P322" s="30">
        <v>317459</v>
      </c>
      <c r="Q322" s="30">
        <v>315804</v>
      </c>
      <c r="R322" s="30">
        <v>313450</v>
      </c>
      <c r="S322" s="30">
        <v>315374</v>
      </c>
      <c r="T322" s="30">
        <v>314129</v>
      </c>
      <c r="U322" s="30">
        <v>312800</v>
      </c>
      <c r="V322" s="30">
        <v>312279</v>
      </c>
      <c r="W322" s="30">
        <v>313907</v>
      </c>
      <c r="X322" s="30">
        <v>314186</v>
      </c>
      <c r="Y322" s="30">
        <v>313712</v>
      </c>
      <c r="Z322" s="30">
        <v>313575</v>
      </c>
      <c r="AA322" s="30">
        <v>320606</v>
      </c>
      <c r="AB322" s="30">
        <v>322446</v>
      </c>
      <c r="AC322" s="30">
        <v>324964</v>
      </c>
      <c r="AD322" s="30">
        <v>322296</v>
      </c>
      <c r="AE322" s="30">
        <v>322143</v>
      </c>
      <c r="AF322" s="30" t="s">
        <v>449</v>
      </c>
      <c r="AG322" s="30" t="s">
        <v>449</v>
      </c>
      <c r="AH322" s="30" t="s">
        <v>449</v>
      </c>
      <c r="AI322" s="30" t="s">
        <v>449</v>
      </c>
      <c r="AJ322" s="30" t="s">
        <v>449</v>
      </c>
      <c r="AK322" s="30" t="s">
        <v>449</v>
      </c>
    </row>
    <row r="323" spans="1:37" x14ac:dyDescent="0.25">
      <c r="A323" s="30" t="s">
        <v>370</v>
      </c>
      <c r="B323" s="30">
        <v>4257</v>
      </c>
      <c r="C323" s="30">
        <v>4264</v>
      </c>
      <c r="D323" s="30">
        <v>4266</v>
      </c>
      <c r="E323" s="30">
        <v>4254</v>
      </c>
      <c r="F323" s="30">
        <v>4256</v>
      </c>
      <c r="G323" s="30">
        <v>4295</v>
      </c>
      <c r="H323" s="30">
        <v>4248</v>
      </c>
      <c r="I323" s="30">
        <v>4244</v>
      </c>
      <c r="J323" s="30">
        <v>4183</v>
      </c>
      <c r="K323" s="30">
        <v>4221</v>
      </c>
      <c r="L323" s="30">
        <v>4251</v>
      </c>
      <c r="M323" s="30">
        <v>4258</v>
      </c>
      <c r="N323" s="30">
        <v>4235</v>
      </c>
      <c r="O323" s="30">
        <v>4248</v>
      </c>
      <c r="P323" s="30">
        <v>4255</v>
      </c>
      <c r="Q323" s="30">
        <v>4232</v>
      </c>
      <c r="R323" s="30">
        <v>4223</v>
      </c>
      <c r="S323" s="30">
        <v>4263</v>
      </c>
      <c r="T323" s="30">
        <v>4249</v>
      </c>
      <c r="U323" s="30">
        <v>4242</v>
      </c>
      <c r="V323" s="30">
        <v>4196</v>
      </c>
      <c r="W323" s="30">
        <v>4227</v>
      </c>
      <c r="X323" s="30">
        <v>4236</v>
      </c>
      <c r="Y323" s="30">
        <v>4225</v>
      </c>
      <c r="Z323" s="30">
        <v>4249</v>
      </c>
      <c r="AA323" s="30">
        <v>4289</v>
      </c>
      <c r="AB323" s="30">
        <v>4338</v>
      </c>
      <c r="AC323" s="30">
        <v>4336</v>
      </c>
      <c r="AD323" s="30">
        <v>4329</v>
      </c>
      <c r="AE323" s="30">
        <v>4371</v>
      </c>
      <c r="AF323" s="30" t="s">
        <v>449</v>
      </c>
      <c r="AG323" s="30" t="s">
        <v>449</v>
      </c>
      <c r="AH323" s="30" t="s">
        <v>449</v>
      </c>
      <c r="AI323" s="30" t="s">
        <v>449</v>
      </c>
      <c r="AJ323" s="30" t="s">
        <v>449</v>
      </c>
      <c r="AK323" s="30" t="s">
        <v>449</v>
      </c>
    </row>
    <row r="324" spans="1:37" x14ac:dyDescent="0.25">
      <c r="A324" s="30" t="s">
        <v>371</v>
      </c>
      <c r="B324" s="30">
        <v>983</v>
      </c>
      <c r="C324" s="30">
        <v>967</v>
      </c>
      <c r="D324" s="30">
        <v>946</v>
      </c>
      <c r="E324" s="30">
        <v>924</v>
      </c>
      <c r="F324" s="30">
        <v>947</v>
      </c>
      <c r="G324" s="30">
        <v>981</v>
      </c>
      <c r="H324" s="30">
        <v>1001</v>
      </c>
      <c r="I324" s="30">
        <v>1002</v>
      </c>
      <c r="J324" s="30">
        <v>939</v>
      </c>
      <c r="K324" s="30">
        <v>944</v>
      </c>
      <c r="L324" s="30">
        <v>952</v>
      </c>
      <c r="M324" s="30">
        <v>929</v>
      </c>
      <c r="N324" s="30">
        <v>954</v>
      </c>
      <c r="O324" s="30">
        <v>950</v>
      </c>
      <c r="P324" s="30">
        <v>940</v>
      </c>
      <c r="Q324" s="30">
        <v>910</v>
      </c>
      <c r="R324" s="30">
        <v>923</v>
      </c>
      <c r="S324" s="30">
        <v>962</v>
      </c>
      <c r="T324" s="30">
        <v>981</v>
      </c>
      <c r="U324" s="30">
        <v>968</v>
      </c>
      <c r="V324" s="30">
        <v>930</v>
      </c>
      <c r="W324" s="30">
        <v>937</v>
      </c>
      <c r="X324" s="30">
        <v>935</v>
      </c>
      <c r="Y324" s="30">
        <v>938</v>
      </c>
      <c r="Z324" s="30">
        <v>952</v>
      </c>
      <c r="AA324" s="30">
        <v>959</v>
      </c>
      <c r="AB324" s="30">
        <v>958</v>
      </c>
      <c r="AC324" s="30">
        <v>924</v>
      </c>
      <c r="AD324" s="30">
        <v>937</v>
      </c>
      <c r="AE324" s="30">
        <v>975</v>
      </c>
      <c r="AF324" s="30" t="s">
        <v>449</v>
      </c>
      <c r="AG324" s="30" t="s">
        <v>449</v>
      </c>
      <c r="AH324" s="30" t="s">
        <v>449</v>
      </c>
      <c r="AI324" s="30" t="s">
        <v>449</v>
      </c>
      <c r="AJ324" s="30" t="s">
        <v>449</v>
      </c>
      <c r="AK324" s="30" t="s">
        <v>449</v>
      </c>
    </row>
    <row r="325" spans="1:37" x14ac:dyDescent="0.25">
      <c r="A325" s="30" t="s">
        <v>372</v>
      </c>
      <c r="B325" s="30">
        <v>12385</v>
      </c>
      <c r="C325" s="30">
        <v>12412</v>
      </c>
      <c r="D325" s="30">
        <v>12431</v>
      </c>
      <c r="E325" s="30">
        <v>12410</v>
      </c>
      <c r="F325" s="30">
        <v>12406</v>
      </c>
      <c r="G325" s="30">
        <v>12549</v>
      </c>
      <c r="H325" s="30">
        <v>12576</v>
      </c>
      <c r="I325" s="30">
        <v>12556</v>
      </c>
      <c r="J325" s="30">
        <v>12388</v>
      </c>
      <c r="K325" s="30">
        <v>12498</v>
      </c>
      <c r="L325" s="30">
        <v>12544</v>
      </c>
      <c r="M325" s="30">
        <v>12526</v>
      </c>
      <c r="N325" s="30">
        <v>12509</v>
      </c>
      <c r="O325" s="30">
        <v>12550</v>
      </c>
      <c r="P325" s="30">
        <v>12563</v>
      </c>
      <c r="Q325" s="30">
        <v>12535</v>
      </c>
      <c r="R325" s="30">
        <v>12495</v>
      </c>
      <c r="S325" s="30">
        <v>12656</v>
      </c>
      <c r="T325" s="30">
        <v>12700</v>
      </c>
      <c r="U325" s="30">
        <v>12673</v>
      </c>
      <c r="V325" s="30">
        <v>12507</v>
      </c>
      <c r="W325" s="30">
        <v>12570</v>
      </c>
      <c r="X325" s="30">
        <v>12632</v>
      </c>
      <c r="Y325" s="30">
        <v>12606</v>
      </c>
      <c r="Z325" s="30">
        <v>12676</v>
      </c>
      <c r="AA325" s="30">
        <v>12806</v>
      </c>
      <c r="AB325" s="30">
        <v>12923</v>
      </c>
      <c r="AC325" s="30">
        <v>12995</v>
      </c>
      <c r="AD325" s="30">
        <v>12977</v>
      </c>
      <c r="AE325" s="30">
        <v>13089</v>
      </c>
      <c r="AF325" s="30" t="s">
        <v>449</v>
      </c>
      <c r="AG325" s="30" t="s">
        <v>449</v>
      </c>
      <c r="AH325" s="30" t="s">
        <v>449</v>
      </c>
      <c r="AI325" s="30" t="s">
        <v>449</v>
      </c>
      <c r="AJ325" s="30" t="s">
        <v>449</v>
      </c>
      <c r="AK325" s="30" t="s">
        <v>449</v>
      </c>
    </row>
    <row r="326" spans="1:37" x14ac:dyDescent="0.25">
      <c r="A326" s="30" t="s">
        <v>373</v>
      </c>
      <c r="B326" s="30">
        <v>15609</v>
      </c>
      <c r="C326" s="30">
        <v>15633</v>
      </c>
      <c r="D326" s="30">
        <v>15635</v>
      </c>
      <c r="E326" s="30">
        <v>15615</v>
      </c>
      <c r="F326" s="30">
        <v>15609</v>
      </c>
      <c r="G326" s="30">
        <v>15794</v>
      </c>
      <c r="H326" s="30">
        <v>15869</v>
      </c>
      <c r="I326" s="30">
        <v>15799</v>
      </c>
      <c r="J326" s="30">
        <v>15571</v>
      </c>
      <c r="K326" s="30">
        <v>15693</v>
      </c>
      <c r="L326" s="30">
        <v>15763</v>
      </c>
      <c r="M326" s="30">
        <v>15698</v>
      </c>
      <c r="N326" s="30">
        <v>15698</v>
      </c>
      <c r="O326" s="30">
        <v>15742</v>
      </c>
      <c r="P326" s="30">
        <v>15745</v>
      </c>
      <c r="Q326" s="30">
        <v>15692</v>
      </c>
      <c r="R326" s="30">
        <v>15640</v>
      </c>
      <c r="S326" s="30">
        <v>15861</v>
      </c>
      <c r="T326" s="30">
        <v>15878</v>
      </c>
      <c r="U326" s="30">
        <v>15826</v>
      </c>
      <c r="V326" s="30">
        <v>15636</v>
      </c>
      <c r="W326" s="30">
        <v>15713</v>
      </c>
      <c r="X326" s="30">
        <v>15791</v>
      </c>
      <c r="Y326" s="30">
        <v>15756</v>
      </c>
      <c r="Z326" s="30">
        <v>15861</v>
      </c>
      <c r="AA326" s="30">
        <v>16011</v>
      </c>
      <c r="AB326" s="30">
        <v>16206</v>
      </c>
      <c r="AC326" s="30">
        <v>16257</v>
      </c>
      <c r="AD326" s="30">
        <v>16230</v>
      </c>
      <c r="AE326" s="30">
        <v>16423</v>
      </c>
      <c r="AF326" s="30" t="s">
        <v>449</v>
      </c>
      <c r="AG326" s="30" t="s">
        <v>449</v>
      </c>
      <c r="AH326" s="30" t="s">
        <v>449</v>
      </c>
      <c r="AI326" s="30" t="s">
        <v>449</v>
      </c>
      <c r="AJ326" s="30" t="s">
        <v>449</v>
      </c>
      <c r="AK326" s="30" t="s">
        <v>449</v>
      </c>
    </row>
    <row r="327" spans="1:37" x14ac:dyDescent="0.25">
      <c r="A327" s="30" t="s">
        <v>374</v>
      </c>
      <c r="B327" s="30">
        <v>3742</v>
      </c>
      <c r="C327" s="30">
        <v>3756</v>
      </c>
      <c r="D327" s="30">
        <v>3754</v>
      </c>
      <c r="E327" s="30">
        <v>3738</v>
      </c>
      <c r="F327" s="30">
        <v>3748</v>
      </c>
      <c r="G327" s="30">
        <v>3800</v>
      </c>
      <c r="H327" s="30">
        <v>3829</v>
      </c>
      <c r="I327" s="30">
        <v>3815</v>
      </c>
      <c r="J327" s="30">
        <v>3707</v>
      </c>
      <c r="K327" s="30">
        <v>3746</v>
      </c>
      <c r="L327" s="30">
        <v>3763</v>
      </c>
      <c r="M327" s="30">
        <v>3782</v>
      </c>
      <c r="N327" s="30">
        <v>3780</v>
      </c>
      <c r="O327" s="30">
        <v>3810</v>
      </c>
      <c r="P327" s="30">
        <v>3819</v>
      </c>
      <c r="Q327" s="30">
        <v>3791</v>
      </c>
      <c r="R327" s="30">
        <v>3788</v>
      </c>
      <c r="S327" s="30">
        <v>3848</v>
      </c>
      <c r="T327" s="30">
        <v>3882</v>
      </c>
      <c r="U327" s="30">
        <v>3872</v>
      </c>
      <c r="V327" s="30">
        <v>3789</v>
      </c>
      <c r="W327" s="30">
        <v>3796</v>
      </c>
      <c r="X327" s="30">
        <v>3797</v>
      </c>
      <c r="Y327" s="30">
        <v>3804</v>
      </c>
      <c r="Z327" s="30">
        <v>3837</v>
      </c>
      <c r="AA327" s="30">
        <v>3882</v>
      </c>
      <c r="AB327" s="30">
        <v>3918</v>
      </c>
      <c r="AC327" s="30">
        <v>3909</v>
      </c>
      <c r="AD327" s="30">
        <v>3903</v>
      </c>
      <c r="AE327" s="30">
        <v>3955</v>
      </c>
      <c r="AF327" s="30" t="s">
        <v>449</v>
      </c>
      <c r="AG327" s="30" t="s">
        <v>449</v>
      </c>
      <c r="AH327" s="30" t="s">
        <v>449</v>
      </c>
      <c r="AI327" s="30" t="s">
        <v>449</v>
      </c>
      <c r="AJ327" s="30" t="s">
        <v>449</v>
      </c>
      <c r="AK327" s="30" t="s">
        <v>449</v>
      </c>
    </row>
    <row r="328" spans="1:37" x14ac:dyDescent="0.25">
      <c r="A328" s="30" t="s">
        <v>375</v>
      </c>
      <c r="B328" s="30">
        <v>5015</v>
      </c>
      <c r="C328" s="30">
        <v>5036</v>
      </c>
      <c r="D328" s="30">
        <v>5038</v>
      </c>
      <c r="E328" s="30">
        <v>5007</v>
      </c>
      <c r="F328" s="30">
        <v>5020</v>
      </c>
      <c r="G328" s="30">
        <v>5070</v>
      </c>
      <c r="H328" s="30">
        <v>5002</v>
      </c>
      <c r="I328" s="30">
        <v>5013</v>
      </c>
      <c r="J328" s="30">
        <v>4979</v>
      </c>
      <c r="K328" s="30">
        <v>5004</v>
      </c>
      <c r="L328" s="30">
        <v>5030</v>
      </c>
      <c r="M328" s="30">
        <v>5039</v>
      </c>
      <c r="N328" s="30">
        <v>5006</v>
      </c>
      <c r="O328" s="30">
        <v>5020</v>
      </c>
      <c r="P328" s="30">
        <v>5029</v>
      </c>
      <c r="Q328" s="30">
        <v>4998</v>
      </c>
      <c r="R328" s="30">
        <v>4988</v>
      </c>
      <c r="S328" s="30">
        <v>5037</v>
      </c>
      <c r="T328" s="30">
        <v>4991</v>
      </c>
      <c r="U328" s="30">
        <v>4986</v>
      </c>
      <c r="V328" s="30">
        <v>4975</v>
      </c>
      <c r="W328" s="30">
        <v>5003</v>
      </c>
      <c r="X328" s="30">
        <v>5021</v>
      </c>
      <c r="Y328" s="30">
        <v>4989</v>
      </c>
      <c r="Z328" s="30">
        <v>5032</v>
      </c>
      <c r="AA328" s="30">
        <v>5081</v>
      </c>
      <c r="AB328" s="30">
        <v>5135</v>
      </c>
      <c r="AC328" s="30">
        <v>5152</v>
      </c>
      <c r="AD328" s="30">
        <v>5125</v>
      </c>
      <c r="AE328" s="30">
        <v>5144</v>
      </c>
      <c r="AF328" s="30" t="s">
        <v>449</v>
      </c>
      <c r="AG328" s="30" t="s">
        <v>449</v>
      </c>
      <c r="AH328" s="30" t="s">
        <v>449</v>
      </c>
      <c r="AI328" s="30" t="s">
        <v>449</v>
      </c>
      <c r="AJ328" s="30" t="s">
        <v>449</v>
      </c>
      <c r="AK328" s="30" t="s">
        <v>449</v>
      </c>
    </row>
    <row r="329" spans="1:37" x14ac:dyDescent="0.25">
      <c r="A329" s="30" t="s">
        <v>376</v>
      </c>
      <c r="B329" s="30">
        <v>9025</v>
      </c>
      <c r="C329" s="30">
        <v>9000</v>
      </c>
      <c r="D329" s="30">
        <v>9036</v>
      </c>
      <c r="E329" s="30">
        <v>9062</v>
      </c>
      <c r="F329" s="30">
        <v>9110</v>
      </c>
      <c r="G329" s="30">
        <v>9260</v>
      </c>
      <c r="H329" s="30">
        <v>9229</v>
      </c>
      <c r="I329" s="30">
        <v>9212</v>
      </c>
      <c r="J329" s="30">
        <v>8979</v>
      </c>
      <c r="K329" s="30">
        <v>9057</v>
      </c>
      <c r="L329" s="30">
        <v>9094</v>
      </c>
      <c r="M329" s="30">
        <v>9090</v>
      </c>
      <c r="N329" s="30">
        <v>9067</v>
      </c>
      <c r="O329" s="30">
        <v>9069</v>
      </c>
      <c r="P329" s="30">
        <v>9095</v>
      </c>
      <c r="Q329" s="30">
        <v>9064</v>
      </c>
      <c r="R329" s="30">
        <v>9059</v>
      </c>
      <c r="S329" s="30">
        <v>9248</v>
      </c>
      <c r="T329" s="30">
        <v>9237</v>
      </c>
      <c r="U329" s="30">
        <v>9217</v>
      </c>
      <c r="V329" s="30">
        <v>9024</v>
      </c>
      <c r="W329" s="30">
        <v>9059</v>
      </c>
      <c r="X329" s="30">
        <v>9079</v>
      </c>
      <c r="Y329" s="30">
        <v>9057</v>
      </c>
      <c r="Z329" s="30">
        <v>9125</v>
      </c>
      <c r="AA329" s="30">
        <v>9185</v>
      </c>
      <c r="AB329" s="30">
        <v>9299</v>
      </c>
      <c r="AC329" s="30">
        <v>9306</v>
      </c>
      <c r="AD329" s="30">
        <v>9305</v>
      </c>
      <c r="AE329" s="30">
        <v>9469</v>
      </c>
      <c r="AF329" s="30" t="s">
        <v>449</v>
      </c>
      <c r="AG329" s="30" t="s">
        <v>449</v>
      </c>
      <c r="AH329" s="30" t="s">
        <v>449</v>
      </c>
      <c r="AI329" s="30" t="s">
        <v>449</v>
      </c>
      <c r="AJ329" s="30" t="s">
        <v>449</v>
      </c>
      <c r="AK329" s="30" t="s">
        <v>449</v>
      </c>
    </row>
    <row r="330" spans="1:37" x14ac:dyDescent="0.25">
      <c r="A330" s="30" t="s">
        <v>377</v>
      </c>
      <c r="B330" s="30">
        <v>416831</v>
      </c>
      <c r="C330" s="30">
        <v>417132</v>
      </c>
      <c r="D330" s="30">
        <v>417359</v>
      </c>
      <c r="E330" s="30">
        <v>417380</v>
      </c>
      <c r="F330" s="30">
        <v>417940</v>
      </c>
      <c r="G330" s="30">
        <v>424103</v>
      </c>
      <c r="H330" s="30">
        <v>424998</v>
      </c>
      <c r="I330" s="30">
        <v>423635</v>
      </c>
      <c r="J330" s="30">
        <v>417721</v>
      </c>
      <c r="K330" s="30">
        <v>420984</v>
      </c>
      <c r="L330" s="30">
        <v>422721</v>
      </c>
      <c r="M330" s="30">
        <v>421267</v>
      </c>
      <c r="N330" s="30">
        <v>420150</v>
      </c>
      <c r="O330" s="30">
        <v>421290</v>
      </c>
      <c r="P330" s="30">
        <v>421957</v>
      </c>
      <c r="Q330" s="30">
        <v>421136</v>
      </c>
      <c r="R330" s="30">
        <v>420725</v>
      </c>
      <c r="S330" s="30">
        <v>426959</v>
      </c>
      <c r="T330" s="30">
        <v>427491</v>
      </c>
      <c r="U330" s="30">
        <v>426295</v>
      </c>
      <c r="V330" s="30">
        <v>420667</v>
      </c>
      <c r="W330" s="30">
        <v>422713</v>
      </c>
      <c r="X330" s="30">
        <v>424427</v>
      </c>
      <c r="Y330" s="30">
        <v>423749</v>
      </c>
      <c r="Z330" s="30">
        <v>426354</v>
      </c>
      <c r="AA330" s="30">
        <v>430234</v>
      </c>
      <c r="AB330" s="30">
        <v>434641</v>
      </c>
      <c r="AC330" s="30">
        <v>436484</v>
      </c>
      <c r="AD330" s="30">
        <v>436379</v>
      </c>
      <c r="AE330" s="30">
        <v>441092</v>
      </c>
      <c r="AF330" s="30" t="s">
        <v>449</v>
      </c>
      <c r="AG330" s="30" t="s">
        <v>449</v>
      </c>
      <c r="AH330" s="30" t="s">
        <v>449</v>
      </c>
      <c r="AI330" s="30" t="s">
        <v>449</v>
      </c>
      <c r="AJ330" s="30" t="s">
        <v>449</v>
      </c>
      <c r="AK330" s="30" t="s">
        <v>449</v>
      </c>
    </row>
    <row r="331" spans="1:37" x14ac:dyDescent="0.25">
      <c r="A331" s="30" t="s">
        <v>378</v>
      </c>
      <c r="B331" s="30">
        <v>2464</v>
      </c>
      <c r="C331" s="30">
        <v>2489</v>
      </c>
      <c r="D331" s="30">
        <v>2482</v>
      </c>
      <c r="E331" s="30">
        <v>2466</v>
      </c>
      <c r="F331" s="30">
        <v>2460</v>
      </c>
      <c r="G331" s="30">
        <v>2480</v>
      </c>
      <c r="H331" s="30">
        <v>2455</v>
      </c>
      <c r="I331" s="30">
        <v>2452</v>
      </c>
      <c r="J331" s="30">
        <v>2447</v>
      </c>
      <c r="K331" s="30">
        <v>2471</v>
      </c>
      <c r="L331" s="30">
        <v>2470</v>
      </c>
      <c r="M331" s="30">
        <v>2473</v>
      </c>
      <c r="N331" s="30">
        <v>2471</v>
      </c>
      <c r="O331" s="30">
        <v>2493</v>
      </c>
      <c r="P331" s="30">
        <v>2492</v>
      </c>
      <c r="Q331" s="30">
        <v>2483</v>
      </c>
      <c r="R331" s="30">
        <v>2470</v>
      </c>
      <c r="S331" s="30">
        <v>2474</v>
      </c>
      <c r="T331" s="30">
        <v>2459</v>
      </c>
      <c r="U331" s="30">
        <v>2461</v>
      </c>
      <c r="V331" s="30">
        <v>2455</v>
      </c>
      <c r="W331" s="30">
        <v>2476</v>
      </c>
      <c r="X331" s="30">
        <v>2478</v>
      </c>
      <c r="Y331" s="30">
        <v>2482</v>
      </c>
      <c r="Z331" s="30">
        <v>2466</v>
      </c>
      <c r="AA331" s="30">
        <v>2521</v>
      </c>
      <c r="AB331" s="30">
        <v>2533</v>
      </c>
      <c r="AC331" s="30">
        <v>2555</v>
      </c>
      <c r="AD331" s="30">
        <v>2525</v>
      </c>
      <c r="AE331" s="30">
        <v>2517</v>
      </c>
      <c r="AF331" s="30" t="s">
        <v>449</v>
      </c>
      <c r="AG331" s="30" t="s">
        <v>449</v>
      </c>
      <c r="AH331" s="30" t="s">
        <v>449</v>
      </c>
      <c r="AI331" s="30" t="s">
        <v>449</v>
      </c>
      <c r="AJ331" s="30" t="s">
        <v>449</v>
      </c>
      <c r="AK331" s="30" t="s">
        <v>449</v>
      </c>
    </row>
    <row r="332" spans="1:37" x14ac:dyDescent="0.25">
      <c r="A332" s="30" t="s">
        <v>379</v>
      </c>
      <c r="B332" s="30">
        <v>5254</v>
      </c>
      <c r="C332" s="30">
        <v>5263</v>
      </c>
      <c r="D332" s="30">
        <v>5254</v>
      </c>
      <c r="E332" s="30">
        <v>5232</v>
      </c>
      <c r="F332" s="30">
        <v>5231</v>
      </c>
      <c r="G332" s="30">
        <v>5290</v>
      </c>
      <c r="H332" s="30">
        <v>5235</v>
      </c>
      <c r="I332" s="30">
        <v>5233</v>
      </c>
      <c r="J332" s="30">
        <v>5200</v>
      </c>
      <c r="K332" s="30">
        <v>5233</v>
      </c>
      <c r="L332" s="30">
        <v>5269</v>
      </c>
      <c r="M332" s="30">
        <v>5276</v>
      </c>
      <c r="N332" s="30">
        <v>5260</v>
      </c>
      <c r="O332" s="30">
        <v>5265</v>
      </c>
      <c r="P332" s="30">
        <v>5268</v>
      </c>
      <c r="Q332" s="30">
        <v>5240</v>
      </c>
      <c r="R332" s="30">
        <v>5236</v>
      </c>
      <c r="S332" s="30">
        <v>5288</v>
      </c>
      <c r="T332" s="30">
        <v>5229</v>
      </c>
      <c r="U332" s="30">
        <v>5222</v>
      </c>
      <c r="V332" s="30">
        <v>5209</v>
      </c>
      <c r="W332" s="30">
        <v>5229</v>
      </c>
      <c r="X332" s="30">
        <v>5258</v>
      </c>
      <c r="Y332" s="30">
        <v>5227</v>
      </c>
      <c r="Z332" s="30">
        <v>5257</v>
      </c>
      <c r="AA332" s="30">
        <v>5317</v>
      </c>
      <c r="AB332" s="30">
        <v>5372</v>
      </c>
      <c r="AC332" s="30">
        <v>5394</v>
      </c>
      <c r="AD332" s="30">
        <v>5388</v>
      </c>
      <c r="AE332" s="30">
        <v>5412</v>
      </c>
      <c r="AF332" s="30" t="s">
        <v>449</v>
      </c>
      <c r="AG332" s="30" t="s">
        <v>449</v>
      </c>
      <c r="AH332" s="30" t="s">
        <v>449</v>
      </c>
      <c r="AI332" s="30" t="s">
        <v>449</v>
      </c>
      <c r="AJ332" s="30" t="s">
        <v>449</v>
      </c>
      <c r="AK332" s="30" t="s">
        <v>449</v>
      </c>
    </row>
    <row r="333" spans="1:37" x14ac:dyDescent="0.25">
      <c r="A333" s="30" t="s">
        <v>380</v>
      </c>
      <c r="B333" s="30">
        <v>8146</v>
      </c>
      <c r="C333" s="30">
        <v>8138</v>
      </c>
      <c r="D333" s="30">
        <v>8142</v>
      </c>
      <c r="E333" s="30">
        <v>8094</v>
      </c>
      <c r="F333" s="30">
        <v>8124</v>
      </c>
      <c r="G333" s="30">
        <v>8270</v>
      </c>
      <c r="H333" s="30">
        <v>8266</v>
      </c>
      <c r="I333" s="30">
        <v>8256</v>
      </c>
      <c r="J333" s="30">
        <v>8157</v>
      </c>
      <c r="K333" s="30">
        <v>8187</v>
      </c>
      <c r="L333" s="30">
        <v>8224</v>
      </c>
      <c r="M333" s="30">
        <v>8235</v>
      </c>
      <c r="N333" s="30">
        <v>8207</v>
      </c>
      <c r="O333" s="30">
        <v>8228</v>
      </c>
      <c r="P333" s="30">
        <v>8245</v>
      </c>
      <c r="Q333" s="30">
        <v>8202</v>
      </c>
      <c r="R333" s="30">
        <v>8222</v>
      </c>
      <c r="S333" s="30">
        <v>8332</v>
      </c>
      <c r="T333" s="30">
        <v>8315</v>
      </c>
      <c r="U333" s="30">
        <v>8299</v>
      </c>
      <c r="V333" s="30">
        <v>8193</v>
      </c>
      <c r="W333" s="30">
        <v>8214</v>
      </c>
      <c r="X333" s="30">
        <v>8256</v>
      </c>
      <c r="Y333" s="30">
        <v>8224</v>
      </c>
      <c r="Z333" s="30">
        <v>8251</v>
      </c>
      <c r="AA333" s="30">
        <v>8321</v>
      </c>
      <c r="AB333" s="30">
        <v>8410</v>
      </c>
      <c r="AC333" s="30">
        <v>8425</v>
      </c>
      <c r="AD333" s="30">
        <v>8452</v>
      </c>
      <c r="AE333" s="30">
        <v>8549</v>
      </c>
      <c r="AF333" s="30" t="s">
        <v>449</v>
      </c>
      <c r="AG333" s="30" t="s">
        <v>449</v>
      </c>
      <c r="AH333" s="30" t="s">
        <v>449</v>
      </c>
      <c r="AI333" s="30" t="s">
        <v>449</v>
      </c>
      <c r="AJ333" s="30" t="s">
        <v>449</v>
      </c>
      <c r="AK333" s="30" t="s">
        <v>449</v>
      </c>
    </row>
    <row r="334" spans="1:37" x14ac:dyDescent="0.25">
      <c r="A334" s="30" t="s">
        <v>381</v>
      </c>
      <c r="B334" s="30">
        <v>9350</v>
      </c>
      <c r="C334" s="30">
        <v>9363</v>
      </c>
      <c r="D334" s="30">
        <v>9345</v>
      </c>
      <c r="E334" s="30">
        <v>9289</v>
      </c>
      <c r="F334" s="30">
        <v>9316</v>
      </c>
      <c r="G334" s="30">
        <v>9405</v>
      </c>
      <c r="H334" s="30">
        <v>9350</v>
      </c>
      <c r="I334" s="30">
        <v>9349</v>
      </c>
      <c r="J334" s="30">
        <v>9326</v>
      </c>
      <c r="K334" s="30">
        <v>9352</v>
      </c>
      <c r="L334" s="30">
        <v>9397</v>
      </c>
      <c r="M334" s="30">
        <v>9384</v>
      </c>
      <c r="N334" s="30">
        <v>9352</v>
      </c>
      <c r="O334" s="30">
        <v>9400</v>
      </c>
      <c r="P334" s="30">
        <v>9421</v>
      </c>
      <c r="Q334" s="30">
        <v>9328</v>
      </c>
      <c r="R334" s="30">
        <v>9310</v>
      </c>
      <c r="S334" s="30">
        <v>9446</v>
      </c>
      <c r="T334" s="30">
        <v>9346</v>
      </c>
      <c r="U334" s="30">
        <v>9327</v>
      </c>
      <c r="V334" s="30">
        <v>9304</v>
      </c>
      <c r="W334" s="30">
        <v>9328</v>
      </c>
      <c r="X334" s="30">
        <v>9338</v>
      </c>
      <c r="Y334" s="30">
        <v>9283</v>
      </c>
      <c r="Z334" s="30">
        <v>9372</v>
      </c>
      <c r="AA334" s="30">
        <v>9489</v>
      </c>
      <c r="AB334" s="30">
        <v>9571</v>
      </c>
      <c r="AC334" s="30">
        <v>9571</v>
      </c>
      <c r="AD334" s="30">
        <v>9598</v>
      </c>
      <c r="AE334" s="30">
        <v>9629</v>
      </c>
      <c r="AF334" s="30" t="s">
        <v>449</v>
      </c>
      <c r="AG334" s="30" t="s">
        <v>449</v>
      </c>
      <c r="AH334" s="30" t="s">
        <v>449</v>
      </c>
      <c r="AI334" s="30" t="s">
        <v>449</v>
      </c>
      <c r="AJ334" s="30" t="s">
        <v>449</v>
      </c>
      <c r="AK334" s="30" t="s">
        <v>449</v>
      </c>
    </row>
    <row r="335" spans="1:37" x14ac:dyDescent="0.25">
      <c r="A335" s="30" t="s">
        <v>382</v>
      </c>
      <c r="B335" s="30">
        <v>29360</v>
      </c>
      <c r="C335" s="30">
        <v>29331</v>
      </c>
      <c r="D335" s="30">
        <v>29346</v>
      </c>
      <c r="E335" s="30">
        <v>29215</v>
      </c>
      <c r="F335" s="30">
        <v>29262</v>
      </c>
      <c r="G335" s="30">
        <v>29633</v>
      </c>
      <c r="H335" s="30">
        <v>29549</v>
      </c>
      <c r="I335" s="30">
        <v>29533</v>
      </c>
      <c r="J335" s="30">
        <v>29291</v>
      </c>
      <c r="K335" s="30">
        <v>29373</v>
      </c>
      <c r="L335" s="30">
        <v>29484</v>
      </c>
      <c r="M335" s="30">
        <v>29410</v>
      </c>
      <c r="N335" s="30">
        <v>29433</v>
      </c>
      <c r="O335" s="30">
        <v>29329</v>
      </c>
      <c r="P335" s="30">
        <v>29421</v>
      </c>
      <c r="Q335" s="30">
        <v>29346</v>
      </c>
      <c r="R335" s="30">
        <v>29223</v>
      </c>
      <c r="S335" s="30">
        <v>29648</v>
      </c>
      <c r="T335" s="30">
        <v>29546</v>
      </c>
      <c r="U335" s="30">
        <v>29481</v>
      </c>
      <c r="V335" s="30">
        <v>29265</v>
      </c>
      <c r="W335" s="30">
        <v>29226</v>
      </c>
      <c r="X335" s="30">
        <v>29360</v>
      </c>
      <c r="Y335" s="30">
        <v>29219</v>
      </c>
      <c r="Z335" s="30">
        <v>29470</v>
      </c>
      <c r="AA335" s="30">
        <v>29759</v>
      </c>
      <c r="AB335" s="30">
        <v>30072</v>
      </c>
      <c r="AC335" s="30">
        <v>30209</v>
      </c>
      <c r="AD335" s="30">
        <v>30219</v>
      </c>
      <c r="AE335" s="30">
        <v>30348</v>
      </c>
      <c r="AF335" s="30" t="s">
        <v>449</v>
      </c>
      <c r="AG335" s="30" t="s">
        <v>449</v>
      </c>
      <c r="AH335" s="30" t="s">
        <v>449</v>
      </c>
      <c r="AI335" s="30" t="s">
        <v>449</v>
      </c>
      <c r="AJ335" s="30" t="s">
        <v>449</v>
      </c>
      <c r="AK335" s="30" t="s">
        <v>449</v>
      </c>
    </row>
    <row r="336" spans="1:37" x14ac:dyDescent="0.25">
      <c r="A336" s="30" t="s">
        <v>383</v>
      </c>
      <c r="B336" s="30">
        <v>81709</v>
      </c>
      <c r="C336" s="30">
        <v>81628</v>
      </c>
      <c r="D336" s="30">
        <v>81731</v>
      </c>
      <c r="E336" s="30">
        <v>81323</v>
      </c>
      <c r="F336" s="30">
        <v>81501</v>
      </c>
      <c r="G336" s="30">
        <v>82568</v>
      </c>
      <c r="H336" s="30">
        <v>82397</v>
      </c>
      <c r="I336" s="30">
        <v>82347</v>
      </c>
      <c r="J336" s="30">
        <v>81460</v>
      </c>
      <c r="K336" s="30">
        <v>81766</v>
      </c>
      <c r="L336" s="30">
        <v>82111</v>
      </c>
      <c r="M336" s="30">
        <v>81961</v>
      </c>
      <c r="N336" s="30">
        <v>81981</v>
      </c>
      <c r="O336" s="30">
        <v>81814</v>
      </c>
      <c r="P336" s="30">
        <v>82157</v>
      </c>
      <c r="Q336" s="30">
        <v>81881</v>
      </c>
      <c r="R336" s="30">
        <v>81671</v>
      </c>
      <c r="S336" s="30">
        <v>82859</v>
      </c>
      <c r="T336" s="30">
        <v>82581</v>
      </c>
      <c r="U336" s="30">
        <v>82407</v>
      </c>
      <c r="V336" s="30">
        <v>81636</v>
      </c>
      <c r="W336" s="30">
        <v>81583</v>
      </c>
      <c r="X336" s="30">
        <v>81932</v>
      </c>
      <c r="Y336" s="30">
        <v>81583</v>
      </c>
      <c r="Z336" s="30">
        <v>82304</v>
      </c>
      <c r="AA336" s="30">
        <v>83037</v>
      </c>
      <c r="AB336" s="30">
        <v>83941</v>
      </c>
      <c r="AC336" s="30">
        <v>84202</v>
      </c>
      <c r="AD336" s="30">
        <v>84219</v>
      </c>
      <c r="AE336" s="30">
        <v>84627</v>
      </c>
      <c r="AF336" s="30" t="s">
        <v>449</v>
      </c>
      <c r="AG336" s="30" t="s">
        <v>449</v>
      </c>
      <c r="AH336" s="30" t="s">
        <v>449</v>
      </c>
      <c r="AI336" s="30" t="s">
        <v>449</v>
      </c>
      <c r="AJ336" s="30" t="s">
        <v>449</v>
      </c>
      <c r="AK336" s="30" t="s">
        <v>449</v>
      </c>
    </row>
    <row r="337" spans="1:37" x14ac:dyDescent="0.25">
      <c r="A337" s="30" t="s">
        <v>384</v>
      </c>
      <c r="B337" s="30">
        <v>4289</v>
      </c>
      <c r="C337" s="30">
        <v>4285</v>
      </c>
      <c r="D337" s="30">
        <v>4278</v>
      </c>
      <c r="E337" s="30">
        <v>4285</v>
      </c>
      <c r="F337" s="30">
        <v>4300</v>
      </c>
      <c r="G337" s="30">
        <v>4313</v>
      </c>
      <c r="H337" s="30">
        <v>4285</v>
      </c>
      <c r="I337" s="30">
        <v>4263</v>
      </c>
      <c r="J337" s="30">
        <v>4220</v>
      </c>
      <c r="K337" s="30">
        <v>4256</v>
      </c>
      <c r="L337" s="30">
        <v>4292</v>
      </c>
      <c r="M337" s="30">
        <v>4262</v>
      </c>
      <c r="N337" s="30">
        <v>4275</v>
      </c>
      <c r="O337" s="30">
        <v>4278</v>
      </c>
      <c r="P337" s="30">
        <v>4297</v>
      </c>
      <c r="Q337" s="30">
        <v>4281</v>
      </c>
      <c r="R337" s="30">
        <v>4273</v>
      </c>
      <c r="S337" s="30">
        <v>4307</v>
      </c>
      <c r="T337" s="30">
        <v>4269</v>
      </c>
      <c r="U337" s="30">
        <v>4263</v>
      </c>
      <c r="V337" s="30">
        <v>4235</v>
      </c>
      <c r="W337" s="30">
        <v>4253</v>
      </c>
      <c r="X337" s="30">
        <v>4270</v>
      </c>
      <c r="Y337" s="30">
        <v>4247</v>
      </c>
      <c r="Z337" s="30">
        <v>4272</v>
      </c>
      <c r="AA337" s="30">
        <v>4311</v>
      </c>
      <c r="AB337" s="30">
        <v>4364</v>
      </c>
      <c r="AC337" s="30">
        <v>4374</v>
      </c>
      <c r="AD337" s="30">
        <v>4360</v>
      </c>
      <c r="AE337" s="30">
        <v>4406</v>
      </c>
      <c r="AF337" s="30" t="s">
        <v>449</v>
      </c>
      <c r="AG337" s="30" t="s">
        <v>449</v>
      </c>
      <c r="AH337" s="30" t="s">
        <v>449</v>
      </c>
      <c r="AI337" s="30" t="s">
        <v>449</v>
      </c>
      <c r="AJ337" s="30" t="s">
        <v>449</v>
      </c>
      <c r="AK337" s="30" t="s">
        <v>449</v>
      </c>
    </row>
    <row r="338" spans="1:37" x14ac:dyDescent="0.25">
      <c r="A338" s="30" t="s">
        <v>385</v>
      </c>
      <c r="B338" s="30">
        <v>16543</v>
      </c>
      <c r="C338" s="30">
        <v>16558</v>
      </c>
      <c r="D338" s="30">
        <v>16521</v>
      </c>
      <c r="E338" s="30">
        <v>16482</v>
      </c>
      <c r="F338" s="30">
        <v>16539</v>
      </c>
      <c r="G338" s="30">
        <v>16772</v>
      </c>
      <c r="H338" s="30">
        <v>16768</v>
      </c>
      <c r="I338" s="30">
        <v>16720</v>
      </c>
      <c r="J338" s="30">
        <v>16507</v>
      </c>
      <c r="K338" s="30">
        <v>16643</v>
      </c>
      <c r="L338" s="30">
        <v>16681</v>
      </c>
      <c r="M338" s="30">
        <v>16656</v>
      </c>
      <c r="N338" s="30">
        <v>16726</v>
      </c>
      <c r="O338" s="30">
        <v>16764</v>
      </c>
      <c r="P338" s="30">
        <v>16747</v>
      </c>
      <c r="Q338" s="30">
        <v>16702</v>
      </c>
      <c r="R338" s="30">
        <v>16710</v>
      </c>
      <c r="S338" s="30">
        <v>16960</v>
      </c>
      <c r="T338" s="30">
        <v>17002</v>
      </c>
      <c r="U338" s="30">
        <v>16943</v>
      </c>
      <c r="V338" s="30">
        <v>16710</v>
      </c>
      <c r="W338" s="30">
        <v>16746</v>
      </c>
      <c r="X338" s="30">
        <v>16816</v>
      </c>
      <c r="Y338" s="30">
        <v>16817</v>
      </c>
      <c r="Z338" s="30">
        <v>17053</v>
      </c>
      <c r="AA338" s="30">
        <v>17128</v>
      </c>
      <c r="AB338" s="30">
        <v>17255</v>
      </c>
      <c r="AC338" s="30">
        <v>17291</v>
      </c>
      <c r="AD338" s="30">
        <v>17297</v>
      </c>
      <c r="AE338" s="30">
        <v>17426</v>
      </c>
      <c r="AF338" s="30" t="s">
        <v>449</v>
      </c>
      <c r="AG338" s="30" t="s">
        <v>449</v>
      </c>
      <c r="AH338" s="30" t="s">
        <v>449</v>
      </c>
      <c r="AI338" s="30" t="s">
        <v>449</v>
      </c>
      <c r="AJ338" s="30" t="s">
        <v>449</v>
      </c>
      <c r="AK338" s="30" t="s">
        <v>449</v>
      </c>
    </row>
    <row r="339" spans="1:37" x14ac:dyDescent="0.25">
      <c r="A339" s="30" t="s">
        <v>386</v>
      </c>
      <c r="B339" s="30">
        <v>1929</v>
      </c>
      <c r="C339" s="30">
        <v>1910</v>
      </c>
      <c r="D339" s="30">
        <v>1878</v>
      </c>
      <c r="E339" s="30">
        <v>1954</v>
      </c>
      <c r="F339" s="30">
        <v>2174</v>
      </c>
      <c r="G339" s="30">
        <v>2589</v>
      </c>
      <c r="H339" s="30">
        <v>2882</v>
      </c>
      <c r="I339" s="30">
        <v>2862</v>
      </c>
      <c r="J339" s="30">
        <v>2438</v>
      </c>
      <c r="K339" s="30">
        <v>2125</v>
      </c>
      <c r="L339" s="30">
        <v>1979</v>
      </c>
      <c r="M339" s="30">
        <v>1933</v>
      </c>
      <c r="N339" s="30">
        <v>1882</v>
      </c>
      <c r="O339" s="30">
        <v>1839</v>
      </c>
      <c r="P339" s="30">
        <v>1855</v>
      </c>
      <c r="Q339" s="30">
        <v>1947</v>
      </c>
      <c r="R339" s="30">
        <v>2083</v>
      </c>
      <c r="S339" s="30">
        <v>2529</v>
      </c>
      <c r="T339" s="30">
        <v>2841</v>
      </c>
      <c r="U339" s="30">
        <v>2819</v>
      </c>
      <c r="V339" s="30">
        <v>2372</v>
      </c>
      <c r="W339" s="30">
        <v>2148</v>
      </c>
      <c r="X339" s="30">
        <v>1968</v>
      </c>
      <c r="Y339" s="30">
        <v>1932</v>
      </c>
      <c r="Z339" s="30">
        <v>1879</v>
      </c>
      <c r="AA339" s="30">
        <v>1856</v>
      </c>
      <c r="AB339" s="30">
        <v>1862</v>
      </c>
      <c r="AC339" s="30">
        <v>1980</v>
      </c>
      <c r="AD339" s="30">
        <v>2149</v>
      </c>
      <c r="AE339" s="30">
        <v>2588</v>
      </c>
      <c r="AF339" s="30" t="s">
        <v>449</v>
      </c>
      <c r="AG339" s="30" t="s">
        <v>449</v>
      </c>
      <c r="AH339" s="30" t="s">
        <v>449</v>
      </c>
      <c r="AI339" s="30" t="s">
        <v>449</v>
      </c>
      <c r="AJ339" s="30" t="s">
        <v>449</v>
      </c>
      <c r="AK339" s="30" t="s">
        <v>449</v>
      </c>
    </row>
    <row r="340" spans="1:37" x14ac:dyDescent="0.25">
      <c r="A340" s="30" t="s">
        <v>387</v>
      </c>
      <c r="B340" s="30">
        <v>286</v>
      </c>
      <c r="C340" s="30">
        <v>286</v>
      </c>
      <c r="D340" s="30">
        <v>285</v>
      </c>
      <c r="E340" s="30">
        <v>286</v>
      </c>
      <c r="F340" s="30">
        <v>282</v>
      </c>
      <c r="G340" s="30">
        <v>284</v>
      </c>
      <c r="H340" s="30">
        <v>278</v>
      </c>
      <c r="I340" s="30">
        <v>279</v>
      </c>
      <c r="J340" s="30">
        <v>276</v>
      </c>
      <c r="K340" s="30">
        <v>285</v>
      </c>
      <c r="L340" s="30">
        <v>283</v>
      </c>
      <c r="M340" s="30">
        <v>280</v>
      </c>
      <c r="N340" s="30">
        <v>281</v>
      </c>
      <c r="O340" s="30">
        <v>281</v>
      </c>
      <c r="P340" s="30">
        <v>281</v>
      </c>
      <c r="Q340" s="30">
        <v>280</v>
      </c>
      <c r="R340" s="30">
        <v>278</v>
      </c>
      <c r="S340" s="30">
        <v>281</v>
      </c>
      <c r="T340" s="30">
        <v>278</v>
      </c>
      <c r="U340" s="30">
        <v>275</v>
      </c>
      <c r="V340" s="30">
        <v>276</v>
      </c>
      <c r="W340" s="30">
        <v>281</v>
      </c>
      <c r="X340" s="30">
        <v>283</v>
      </c>
      <c r="Y340" s="30">
        <v>281</v>
      </c>
      <c r="Z340" s="30">
        <v>282</v>
      </c>
      <c r="AA340" s="30">
        <v>283</v>
      </c>
      <c r="AB340" s="30">
        <v>287</v>
      </c>
      <c r="AC340" s="30">
        <v>287</v>
      </c>
      <c r="AD340" s="30">
        <v>283</v>
      </c>
      <c r="AE340" s="30">
        <v>282</v>
      </c>
      <c r="AF340" s="30" t="s">
        <v>449</v>
      </c>
      <c r="AG340" s="30" t="s">
        <v>449</v>
      </c>
      <c r="AH340" s="30" t="s">
        <v>449</v>
      </c>
      <c r="AI340" s="30" t="s">
        <v>449</v>
      </c>
      <c r="AJ340" s="30" t="s">
        <v>449</v>
      </c>
      <c r="AK340" s="30" t="s">
        <v>449</v>
      </c>
    </row>
    <row r="341" spans="1:37" x14ac:dyDescent="0.25">
      <c r="A341" s="30" t="s">
        <v>388</v>
      </c>
      <c r="B341" s="30">
        <v>3335</v>
      </c>
      <c r="C341" s="30">
        <v>3321</v>
      </c>
      <c r="D341" s="30">
        <v>3334</v>
      </c>
      <c r="E341" s="30">
        <v>3361</v>
      </c>
      <c r="F341" s="30">
        <v>3362</v>
      </c>
      <c r="G341" s="30">
        <v>3401</v>
      </c>
      <c r="H341" s="30">
        <v>3399</v>
      </c>
      <c r="I341" s="30">
        <v>3391</v>
      </c>
      <c r="J341" s="30">
        <v>3336</v>
      </c>
      <c r="K341" s="30">
        <v>3382</v>
      </c>
      <c r="L341" s="30">
        <v>3408</v>
      </c>
      <c r="M341" s="30">
        <v>3370</v>
      </c>
      <c r="N341" s="30">
        <v>3358</v>
      </c>
      <c r="O341" s="30">
        <v>3357</v>
      </c>
      <c r="P341" s="30">
        <v>3363</v>
      </c>
      <c r="Q341" s="30">
        <v>3381</v>
      </c>
      <c r="R341" s="30">
        <v>3374</v>
      </c>
      <c r="S341" s="30">
        <v>3418</v>
      </c>
      <c r="T341" s="30">
        <v>3415</v>
      </c>
      <c r="U341" s="30">
        <v>3402</v>
      </c>
      <c r="V341" s="30">
        <v>3370</v>
      </c>
      <c r="W341" s="30">
        <v>3400</v>
      </c>
      <c r="X341" s="30">
        <v>3419</v>
      </c>
      <c r="Y341" s="30">
        <v>3402</v>
      </c>
      <c r="Z341" s="30">
        <v>3408</v>
      </c>
      <c r="AA341" s="30">
        <v>3436</v>
      </c>
      <c r="AB341" s="30">
        <v>3472</v>
      </c>
      <c r="AC341" s="30">
        <v>3484</v>
      </c>
      <c r="AD341" s="30">
        <v>3483</v>
      </c>
      <c r="AE341" s="30">
        <v>3530</v>
      </c>
      <c r="AF341" s="30" t="s">
        <v>449</v>
      </c>
      <c r="AG341" s="30" t="s">
        <v>449</v>
      </c>
      <c r="AH341" s="30" t="s">
        <v>449</v>
      </c>
      <c r="AI341" s="30" t="s">
        <v>449</v>
      </c>
      <c r="AJ341" s="30" t="s">
        <v>449</v>
      </c>
      <c r="AK341" s="30" t="s">
        <v>449</v>
      </c>
    </row>
    <row r="342" spans="1:37" x14ac:dyDescent="0.25">
      <c r="A342" s="30" t="s">
        <v>389</v>
      </c>
      <c r="B342" s="30">
        <v>5338</v>
      </c>
      <c r="C342" s="30">
        <v>5326</v>
      </c>
      <c r="D342" s="30">
        <v>5325</v>
      </c>
      <c r="E342" s="30">
        <v>5294</v>
      </c>
      <c r="F342" s="30">
        <v>5308</v>
      </c>
      <c r="G342" s="30">
        <v>5376</v>
      </c>
      <c r="H342" s="30">
        <v>5402</v>
      </c>
      <c r="I342" s="30">
        <v>5393</v>
      </c>
      <c r="J342" s="30">
        <v>5275</v>
      </c>
      <c r="K342" s="30">
        <v>5321</v>
      </c>
      <c r="L342" s="30">
        <v>5347</v>
      </c>
      <c r="M342" s="30">
        <v>5348</v>
      </c>
      <c r="N342" s="30">
        <v>5382</v>
      </c>
      <c r="O342" s="30">
        <v>5375</v>
      </c>
      <c r="P342" s="30">
        <v>5376</v>
      </c>
      <c r="Q342" s="30">
        <v>5354</v>
      </c>
      <c r="R342" s="30">
        <v>5346</v>
      </c>
      <c r="S342" s="30">
        <v>5425</v>
      </c>
      <c r="T342" s="30">
        <v>5458</v>
      </c>
      <c r="U342" s="30">
        <v>5431</v>
      </c>
      <c r="V342" s="30">
        <v>5324</v>
      </c>
      <c r="W342" s="30">
        <v>5345</v>
      </c>
      <c r="X342" s="30">
        <v>5374</v>
      </c>
      <c r="Y342" s="30">
        <v>5380</v>
      </c>
      <c r="Z342" s="30">
        <v>5460</v>
      </c>
      <c r="AA342" s="30">
        <v>5492</v>
      </c>
      <c r="AB342" s="30">
        <v>5541</v>
      </c>
      <c r="AC342" s="30">
        <v>5526</v>
      </c>
      <c r="AD342" s="30">
        <v>5524</v>
      </c>
      <c r="AE342" s="30">
        <v>5563</v>
      </c>
      <c r="AF342" s="30" t="s">
        <v>449</v>
      </c>
      <c r="AG342" s="30" t="s">
        <v>449</v>
      </c>
      <c r="AH342" s="30" t="s">
        <v>449</v>
      </c>
      <c r="AI342" s="30" t="s">
        <v>449</v>
      </c>
      <c r="AJ342" s="30" t="s">
        <v>449</v>
      </c>
      <c r="AK342" s="30" t="s">
        <v>449</v>
      </c>
    </row>
    <row r="343" spans="1:37" x14ac:dyDescent="0.25">
      <c r="A343" s="30" t="s">
        <v>390</v>
      </c>
      <c r="B343" s="30">
        <v>1288</v>
      </c>
      <c r="C343" s="30">
        <v>1265</v>
      </c>
      <c r="D343" s="30">
        <v>1250</v>
      </c>
      <c r="E343" s="30">
        <v>1248</v>
      </c>
      <c r="F343" s="30">
        <v>1255</v>
      </c>
      <c r="G343" s="30">
        <v>1300</v>
      </c>
      <c r="H343" s="30">
        <v>1347</v>
      </c>
      <c r="I343" s="30">
        <v>1329</v>
      </c>
      <c r="J343" s="30">
        <v>1232</v>
      </c>
      <c r="K343" s="30">
        <v>1202</v>
      </c>
      <c r="L343" s="30">
        <v>1222</v>
      </c>
      <c r="M343" s="30">
        <v>1241</v>
      </c>
      <c r="N343" s="30">
        <v>1248</v>
      </c>
      <c r="O343" s="30">
        <v>1227</v>
      </c>
      <c r="P343" s="30">
        <v>1243</v>
      </c>
      <c r="Q343" s="30">
        <v>1228</v>
      </c>
      <c r="R343" s="30">
        <v>1218</v>
      </c>
      <c r="S343" s="30">
        <v>1275</v>
      </c>
      <c r="T343" s="30">
        <v>1324</v>
      </c>
      <c r="U343" s="30">
        <v>1304</v>
      </c>
      <c r="V343" s="30">
        <v>1203</v>
      </c>
      <c r="W343" s="30">
        <v>1170</v>
      </c>
      <c r="X343" s="30">
        <v>1185</v>
      </c>
      <c r="Y343" s="30">
        <v>1206</v>
      </c>
      <c r="Z343" s="30">
        <v>1229</v>
      </c>
      <c r="AA343" s="30">
        <v>1249</v>
      </c>
      <c r="AB343" s="30">
        <v>1259</v>
      </c>
      <c r="AC343" s="30">
        <v>1261</v>
      </c>
      <c r="AD343" s="30">
        <v>1259</v>
      </c>
      <c r="AE343" s="30">
        <v>1307</v>
      </c>
      <c r="AF343" s="30" t="s">
        <v>449</v>
      </c>
      <c r="AG343" s="30" t="s">
        <v>449</v>
      </c>
      <c r="AH343" s="30" t="s">
        <v>449</v>
      </c>
      <c r="AI343" s="30" t="s">
        <v>449</v>
      </c>
      <c r="AJ343" s="30" t="s">
        <v>449</v>
      </c>
      <c r="AK343" s="30" t="s">
        <v>449</v>
      </c>
    </row>
    <row r="344" spans="1:37" x14ac:dyDescent="0.25">
      <c r="A344" s="30" t="s">
        <v>391</v>
      </c>
      <c r="B344" s="30">
        <v>6712</v>
      </c>
      <c r="C344" s="30">
        <v>6718</v>
      </c>
      <c r="D344" s="30">
        <v>6693</v>
      </c>
      <c r="E344" s="30">
        <v>6669</v>
      </c>
      <c r="F344" s="30">
        <v>6683</v>
      </c>
      <c r="G344" s="30">
        <v>6775</v>
      </c>
      <c r="H344" s="30">
        <v>6786</v>
      </c>
      <c r="I344" s="30">
        <v>6759</v>
      </c>
      <c r="J344" s="30">
        <v>6671</v>
      </c>
      <c r="K344" s="30">
        <v>6722</v>
      </c>
      <c r="L344" s="30">
        <v>6763</v>
      </c>
      <c r="M344" s="30">
        <v>6754</v>
      </c>
      <c r="N344" s="30">
        <v>6791</v>
      </c>
      <c r="O344" s="30">
        <v>6805</v>
      </c>
      <c r="P344" s="30">
        <v>6795</v>
      </c>
      <c r="Q344" s="30">
        <v>6769</v>
      </c>
      <c r="R344" s="30">
        <v>6749</v>
      </c>
      <c r="S344" s="30">
        <v>6848</v>
      </c>
      <c r="T344" s="30">
        <v>6880</v>
      </c>
      <c r="U344" s="30">
        <v>6848</v>
      </c>
      <c r="V344" s="30">
        <v>6757</v>
      </c>
      <c r="W344" s="30">
        <v>6772</v>
      </c>
      <c r="X344" s="30">
        <v>6805</v>
      </c>
      <c r="Y344" s="30">
        <v>6808</v>
      </c>
      <c r="Z344" s="30">
        <v>6897</v>
      </c>
      <c r="AA344" s="30">
        <v>6947</v>
      </c>
      <c r="AB344" s="30">
        <v>7004</v>
      </c>
      <c r="AC344" s="30">
        <v>7009</v>
      </c>
      <c r="AD344" s="30">
        <v>7014</v>
      </c>
      <c r="AE344" s="30">
        <v>7044</v>
      </c>
      <c r="AF344" s="30" t="s">
        <v>449</v>
      </c>
      <c r="AG344" s="30" t="s">
        <v>449</v>
      </c>
      <c r="AH344" s="30" t="s">
        <v>449</v>
      </c>
      <c r="AI344" s="30" t="s">
        <v>449</v>
      </c>
      <c r="AJ344" s="30" t="s">
        <v>449</v>
      </c>
      <c r="AK344" s="30" t="s">
        <v>449</v>
      </c>
    </row>
    <row r="345" spans="1:37" x14ac:dyDescent="0.25">
      <c r="A345" s="30" t="s">
        <v>392</v>
      </c>
      <c r="B345" s="30">
        <v>168</v>
      </c>
      <c r="C345" s="30">
        <v>167</v>
      </c>
      <c r="D345" s="30">
        <v>163</v>
      </c>
      <c r="E345" s="30">
        <v>160</v>
      </c>
      <c r="F345" s="30">
        <v>162</v>
      </c>
      <c r="G345" s="30">
        <v>167</v>
      </c>
      <c r="H345" s="30">
        <v>171</v>
      </c>
      <c r="I345" s="30">
        <v>171</v>
      </c>
      <c r="J345" s="30">
        <v>162</v>
      </c>
      <c r="K345" s="30">
        <v>163</v>
      </c>
      <c r="L345" s="30">
        <v>163</v>
      </c>
      <c r="M345" s="30">
        <v>161</v>
      </c>
      <c r="N345" s="30">
        <v>164</v>
      </c>
      <c r="O345" s="30">
        <v>164</v>
      </c>
      <c r="P345" s="30">
        <v>162</v>
      </c>
      <c r="Q345" s="30">
        <v>156</v>
      </c>
      <c r="R345" s="30">
        <v>157</v>
      </c>
      <c r="S345" s="30">
        <v>164</v>
      </c>
      <c r="T345" s="30">
        <v>167</v>
      </c>
      <c r="U345" s="30">
        <v>165</v>
      </c>
      <c r="V345" s="30">
        <v>158</v>
      </c>
      <c r="W345" s="30">
        <v>158</v>
      </c>
      <c r="X345" s="30">
        <v>160</v>
      </c>
      <c r="Y345" s="30">
        <v>159</v>
      </c>
      <c r="Z345" s="30">
        <v>160</v>
      </c>
      <c r="AA345" s="30">
        <v>159</v>
      </c>
      <c r="AB345" s="30">
        <v>161</v>
      </c>
      <c r="AC345" s="30">
        <v>156</v>
      </c>
      <c r="AD345" s="30">
        <v>158</v>
      </c>
      <c r="AE345" s="30">
        <v>165</v>
      </c>
      <c r="AF345" s="30" t="s">
        <v>449</v>
      </c>
      <c r="AG345" s="30" t="s">
        <v>449</v>
      </c>
      <c r="AH345" s="30" t="s">
        <v>449</v>
      </c>
      <c r="AI345" s="30" t="s">
        <v>449</v>
      </c>
      <c r="AJ345" s="30" t="s">
        <v>449</v>
      </c>
      <c r="AK345" s="30" t="s">
        <v>449</v>
      </c>
    </row>
    <row r="346" spans="1:37" x14ac:dyDescent="0.25">
      <c r="A346" s="30" t="s">
        <v>393</v>
      </c>
      <c r="B346" s="30">
        <v>4132</v>
      </c>
      <c r="C346" s="30">
        <v>4140</v>
      </c>
      <c r="D346" s="30">
        <v>4135</v>
      </c>
      <c r="E346" s="30">
        <v>4128</v>
      </c>
      <c r="F346" s="30">
        <v>4133</v>
      </c>
      <c r="G346" s="30">
        <v>4181</v>
      </c>
      <c r="H346" s="30">
        <v>4131</v>
      </c>
      <c r="I346" s="30">
        <v>4133</v>
      </c>
      <c r="J346" s="30">
        <v>4119</v>
      </c>
      <c r="K346" s="30">
        <v>4143</v>
      </c>
      <c r="L346" s="30">
        <v>4156</v>
      </c>
      <c r="M346" s="30">
        <v>4159</v>
      </c>
      <c r="N346" s="30">
        <v>4134</v>
      </c>
      <c r="O346" s="30">
        <v>4149</v>
      </c>
      <c r="P346" s="30">
        <v>4157</v>
      </c>
      <c r="Q346" s="30">
        <v>4149</v>
      </c>
      <c r="R346" s="30">
        <v>4134</v>
      </c>
      <c r="S346" s="30">
        <v>4173</v>
      </c>
      <c r="T346" s="30">
        <v>4145</v>
      </c>
      <c r="U346" s="30">
        <v>4143</v>
      </c>
      <c r="V346" s="30">
        <v>4134</v>
      </c>
      <c r="W346" s="30">
        <v>4149</v>
      </c>
      <c r="X346" s="30">
        <v>4169</v>
      </c>
      <c r="Y346" s="30">
        <v>4140</v>
      </c>
      <c r="Z346" s="30">
        <v>4167</v>
      </c>
      <c r="AA346" s="30">
        <v>4212</v>
      </c>
      <c r="AB346" s="30">
        <v>4259</v>
      </c>
      <c r="AC346" s="30">
        <v>4283</v>
      </c>
      <c r="AD346" s="30">
        <v>4278</v>
      </c>
      <c r="AE346" s="30">
        <v>4286</v>
      </c>
      <c r="AF346" s="30" t="s">
        <v>449</v>
      </c>
      <c r="AG346" s="30" t="s">
        <v>449</v>
      </c>
      <c r="AH346" s="30" t="s">
        <v>449</v>
      </c>
      <c r="AI346" s="30" t="s">
        <v>449</v>
      </c>
      <c r="AJ346" s="30" t="s">
        <v>449</v>
      </c>
      <c r="AK346" s="30" t="s">
        <v>449</v>
      </c>
    </row>
    <row r="347" spans="1:37" x14ac:dyDescent="0.25">
      <c r="A347" s="30" t="s">
        <v>394</v>
      </c>
      <c r="B347" s="30">
        <v>7886</v>
      </c>
      <c r="C347" s="30">
        <v>7873</v>
      </c>
      <c r="D347" s="30">
        <v>7881</v>
      </c>
      <c r="E347" s="30">
        <v>7855</v>
      </c>
      <c r="F347" s="30">
        <v>7846</v>
      </c>
      <c r="G347" s="30">
        <v>7904</v>
      </c>
      <c r="H347" s="30">
        <v>7825</v>
      </c>
      <c r="I347" s="30">
        <v>7824</v>
      </c>
      <c r="J347" s="30">
        <v>7716</v>
      </c>
      <c r="K347" s="30">
        <v>7808</v>
      </c>
      <c r="L347" s="30">
        <v>7856</v>
      </c>
      <c r="M347" s="30">
        <v>7836</v>
      </c>
      <c r="N347" s="30">
        <v>7832</v>
      </c>
      <c r="O347" s="30">
        <v>7854</v>
      </c>
      <c r="P347" s="30">
        <v>7868</v>
      </c>
      <c r="Q347" s="30">
        <v>7832</v>
      </c>
      <c r="R347" s="30">
        <v>7797</v>
      </c>
      <c r="S347" s="30">
        <v>7876</v>
      </c>
      <c r="T347" s="30">
        <v>7841</v>
      </c>
      <c r="U347" s="30">
        <v>7820</v>
      </c>
      <c r="V347" s="30">
        <v>7754</v>
      </c>
      <c r="W347" s="30">
        <v>7804</v>
      </c>
      <c r="X347" s="30">
        <v>7826</v>
      </c>
      <c r="Y347" s="30">
        <v>7776</v>
      </c>
      <c r="Z347" s="30">
        <v>7825</v>
      </c>
      <c r="AA347" s="30">
        <v>7902</v>
      </c>
      <c r="AB347" s="30">
        <v>7998</v>
      </c>
      <c r="AC347" s="30">
        <v>7989</v>
      </c>
      <c r="AD347" s="30">
        <v>7971</v>
      </c>
      <c r="AE347" s="30">
        <v>8042</v>
      </c>
      <c r="AF347" s="30" t="s">
        <v>449</v>
      </c>
      <c r="AG347" s="30" t="s">
        <v>449</v>
      </c>
      <c r="AH347" s="30" t="s">
        <v>449</v>
      </c>
      <c r="AI347" s="30" t="s">
        <v>449</v>
      </c>
      <c r="AJ347" s="30" t="s">
        <v>449</v>
      </c>
      <c r="AK347" s="30" t="s">
        <v>449</v>
      </c>
    </row>
    <row r="348" spans="1:37" x14ac:dyDescent="0.25">
      <c r="A348" s="30" t="s">
        <v>395</v>
      </c>
      <c r="B348" s="30">
        <v>8223</v>
      </c>
      <c r="C348" s="30">
        <v>8140</v>
      </c>
      <c r="D348" s="30">
        <v>8024</v>
      </c>
      <c r="E348" s="30">
        <v>8359</v>
      </c>
      <c r="F348" s="30">
        <v>9220</v>
      </c>
      <c r="G348" s="30">
        <v>10833</v>
      </c>
      <c r="H348" s="30">
        <v>12015</v>
      </c>
      <c r="I348" s="30">
        <v>11939</v>
      </c>
      <c r="J348" s="30">
        <v>10085</v>
      </c>
      <c r="K348" s="30">
        <v>8940</v>
      </c>
      <c r="L348" s="30">
        <v>8427</v>
      </c>
      <c r="M348" s="30">
        <v>8299</v>
      </c>
      <c r="N348" s="30">
        <v>8141</v>
      </c>
      <c r="O348" s="30">
        <v>7994</v>
      </c>
      <c r="P348" s="30">
        <v>8086</v>
      </c>
      <c r="Q348" s="30">
        <v>8333</v>
      </c>
      <c r="R348" s="30">
        <v>8902</v>
      </c>
      <c r="S348" s="30">
        <v>10662</v>
      </c>
      <c r="T348" s="30">
        <v>11942</v>
      </c>
      <c r="U348" s="30">
        <v>11849</v>
      </c>
      <c r="V348" s="30">
        <v>9966</v>
      </c>
      <c r="W348" s="30">
        <v>9080</v>
      </c>
      <c r="X348" s="30">
        <v>8376</v>
      </c>
      <c r="Y348" s="30">
        <v>8256</v>
      </c>
      <c r="Z348" s="30">
        <v>8043</v>
      </c>
      <c r="AA348" s="30">
        <v>7959</v>
      </c>
      <c r="AB348" s="30">
        <v>8047</v>
      </c>
      <c r="AC348" s="30">
        <v>8378</v>
      </c>
      <c r="AD348" s="30">
        <v>9040</v>
      </c>
      <c r="AE348" s="30">
        <v>10867</v>
      </c>
      <c r="AF348" s="30" t="s">
        <v>449</v>
      </c>
      <c r="AG348" s="30" t="s">
        <v>449</v>
      </c>
      <c r="AH348" s="30" t="s">
        <v>449</v>
      </c>
      <c r="AI348" s="30" t="s">
        <v>449</v>
      </c>
      <c r="AJ348" s="30" t="s">
        <v>449</v>
      </c>
      <c r="AK348" s="30" t="s">
        <v>449</v>
      </c>
    </row>
    <row r="349" spans="1:37" x14ac:dyDescent="0.25">
      <c r="A349" s="30" t="s">
        <v>396</v>
      </c>
      <c r="B349" s="30">
        <v>15193</v>
      </c>
      <c r="C349" s="30">
        <v>15224</v>
      </c>
      <c r="D349" s="30">
        <v>15256</v>
      </c>
      <c r="E349" s="30">
        <v>15267</v>
      </c>
      <c r="F349" s="30">
        <v>15267</v>
      </c>
      <c r="G349" s="30">
        <v>15451</v>
      </c>
      <c r="H349" s="30">
        <v>15478</v>
      </c>
      <c r="I349" s="30">
        <v>15461</v>
      </c>
      <c r="J349" s="30">
        <v>15267</v>
      </c>
      <c r="K349" s="30">
        <v>15413</v>
      </c>
      <c r="L349" s="30">
        <v>15475</v>
      </c>
      <c r="M349" s="30">
        <v>15402</v>
      </c>
      <c r="N349" s="30">
        <v>15367</v>
      </c>
      <c r="O349" s="30">
        <v>15422</v>
      </c>
      <c r="P349" s="30">
        <v>15413</v>
      </c>
      <c r="Q349" s="30">
        <v>15400</v>
      </c>
      <c r="R349" s="30">
        <v>15359</v>
      </c>
      <c r="S349" s="30">
        <v>15555</v>
      </c>
      <c r="T349" s="30">
        <v>15572</v>
      </c>
      <c r="U349" s="30">
        <v>15555</v>
      </c>
      <c r="V349" s="30">
        <v>15388</v>
      </c>
      <c r="W349" s="30">
        <v>15491</v>
      </c>
      <c r="X349" s="30">
        <v>15556</v>
      </c>
      <c r="Y349" s="30">
        <v>15532</v>
      </c>
      <c r="Z349" s="30">
        <v>15616</v>
      </c>
      <c r="AA349" s="30">
        <v>15777</v>
      </c>
      <c r="AB349" s="30">
        <v>15941</v>
      </c>
      <c r="AC349" s="30">
        <v>15999</v>
      </c>
      <c r="AD349" s="30">
        <v>15986</v>
      </c>
      <c r="AE349" s="30">
        <v>16124</v>
      </c>
      <c r="AF349" s="30" t="s">
        <v>449</v>
      </c>
      <c r="AG349" s="30" t="s">
        <v>449</v>
      </c>
      <c r="AH349" s="30" t="s">
        <v>449</v>
      </c>
      <c r="AI349" s="30" t="s">
        <v>449</v>
      </c>
      <c r="AJ349" s="30" t="s">
        <v>449</v>
      </c>
      <c r="AK349" s="30" t="s">
        <v>449</v>
      </c>
    </row>
    <row r="350" spans="1:37" x14ac:dyDescent="0.25">
      <c r="A350" s="30" t="s">
        <v>397</v>
      </c>
      <c r="B350" s="30">
        <v>978</v>
      </c>
      <c r="C350" s="30">
        <v>988</v>
      </c>
      <c r="D350" s="30">
        <v>981</v>
      </c>
      <c r="E350" s="30">
        <v>979</v>
      </c>
      <c r="F350" s="30">
        <v>978</v>
      </c>
      <c r="G350" s="30">
        <v>986</v>
      </c>
      <c r="H350" s="30">
        <v>977</v>
      </c>
      <c r="I350" s="30">
        <v>970</v>
      </c>
      <c r="J350" s="30">
        <v>964</v>
      </c>
      <c r="K350" s="30">
        <v>975</v>
      </c>
      <c r="L350" s="30">
        <v>977</v>
      </c>
      <c r="M350" s="30">
        <v>969</v>
      </c>
      <c r="N350" s="30">
        <v>975</v>
      </c>
      <c r="O350" s="30">
        <v>976</v>
      </c>
      <c r="P350" s="30">
        <v>986</v>
      </c>
      <c r="Q350" s="30">
        <v>985</v>
      </c>
      <c r="R350" s="30">
        <v>979</v>
      </c>
      <c r="S350" s="30">
        <v>981</v>
      </c>
      <c r="T350" s="30">
        <v>984</v>
      </c>
      <c r="U350" s="30">
        <v>975</v>
      </c>
      <c r="V350" s="30">
        <v>967</v>
      </c>
      <c r="W350" s="30">
        <v>976</v>
      </c>
      <c r="X350" s="30">
        <v>979</v>
      </c>
      <c r="Y350" s="30">
        <v>975</v>
      </c>
      <c r="Z350" s="30">
        <v>977</v>
      </c>
      <c r="AA350" s="30">
        <v>997</v>
      </c>
      <c r="AB350" s="30">
        <v>1003</v>
      </c>
      <c r="AC350" s="30">
        <v>1007</v>
      </c>
      <c r="AD350" s="30">
        <v>999</v>
      </c>
      <c r="AE350" s="30">
        <v>993</v>
      </c>
      <c r="AF350" s="30" t="s">
        <v>449</v>
      </c>
      <c r="AG350" s="30" t="s">
        <v>449</v>
      </c>
      <c r="AH350" s="30" t="s">
        <v>449</v>
      </c>
      <c r="AI350" s="30" t="s">
        <v>449</v>
      </c>
      <c r="AJ350" s="30" t="s">
        <v>449</v>
      </c>
      <c r="AK350" s="30" t="s">
        <v>449</v>
      </c>
    </row>
    <row r="351" spans="1:37" x14ac:dyDescent="0.25">
      <c r="A351" s="30" t="s">
        <v>398</v>
      </c>
      <c r="B351" s="30">
        <v>12710</v>
      </c>
      <c r="C351" s="30">
        <v>12743</v>
      </c>
      <c r="D351" s="30">
        <v>12751</v>
      </c>
      <c r="E351" s="30">
        <v>12722</v>
      </c>
      <c r="F351" s="30">
        <v>12706</v>
      </c>
      <c r="G351" s="30">
        <v>12881</v>
      </c>
      <c r="H351" s="30">
        <v>12904</v>
      </c>
      <c r="I351" s="30">
        <v>12886</v>
      </c>
      <c r="J351" s="30">
        <v>12729</v>
      </c>
      <c r="K351" s="30">
        <v>12821</v>
      </c>
      <c r="L351" s="30">
        <v>12884</v>
      </c>
      <c r="M351" s="30">
        <v>12855</v>
      </c>
      <c r="N351" s="30">
        <v>12838</v>
      </c>
      <c r="O351" s="30">
        <v>12890</v>
      </c>
      <c r="P351" s="30">
        <v>12900</v>
      </c>
      <c r="Q351" s="30">
        <v>12851</v>
      </c>
      <c r="R351" s="30">
        <v>12834</v>
      </c>
      <c r="S351" s="30">
        <v>13009</v>
      </c>
      <c r="T351" s="30">
        <v>13039</v>
      </c>
      <c r="U351" s="30">
        <v>13010</v>
      </c>
      <c r="V351" s="30">
        <v>12846</v>
      </c>
      <c r="W351" s="30">
        <v>12908</v>
      </c>
      <c r="X351" s="30">
        <v>12978</v>
      </c>
      <c r="Y351" s="30">
        <v>12978</v>
      </c>
      <c r="Z351" s="30">
        <v>13074</v>
      </c>
      <c r="AA351" s="30">
        <v>13208</v>
      </c>
      <c r="AB351" s="30">
        <v>13322</v>
      </c>
      <c r="AC351" s="30">
        <v>13388</v>
      </c>
      <c r="AD351" s="30">
        <v>13333</v>
      </c>
      <c r="AE351" s="30">
        <v>13457</v>
      </c>
      <c r="AF351" s="30" t="s">
        <v>449</v>
      </c>
      <c r="AG351" s="30" t="s">
        <v>449</v>
      </c>
      <c r="AH351" s="30" t="s">
        <v>449</v>
      </c>
      <c r="AI351" s="30" t="s">
        <v>449</v>
      </c>
      <c r="AJ351" s="30" t="s">
        <v>449</v>
      </c>
      <c r="AK351" s="30" t="s">
        <v>449</v>
      </c>
    </row>
    <row r="352" spans="1:37" x14ac:dyDescent="0.25">
      <c r="A352" s="30" t="s">
        <v>399</v>
      </c>
      <c r="B352" s="30">
        <v>36536</v>
      </c>
      <c r="C352" s="30">
        <v>36564</v>
      </c>
      <c r="D352" s="30">
        <v>36642</v>
      </c>
      <c r="E352" s="30">
        <v>36649</v>
      </c>
      <c r="F352" s="30">
        <v>36604</v>
      </c>
      <c r="G352" s="30">
        <v>37185</v>
      </c>
      <c r="H352" s="30">
        <v>37192</v>
      </c>
      <c r="I352" s="30">
        <v>37085</v>
      </c>
      <c r="J352" s="30">
        <v>36547</v>
      </c>
      <c r="K352" s="30">
        <v>36883</v>
      </c>
      <c r="L352" s="30">
        <v>37053</v>
      </c>
      <c r="M352" s="30">
        <v>36958</v>
      </c>
      <c r="N352" s="30">
        <v>36874</v>
      </c>
      <c r="O352" s="30">
        <v>37022</v>
      </c>
      <c r="P352" s="30">
        <v>37072</v>
      </c>
      <c r="Q352" s="30">
        <v>36957</v>
      </c>
      <c r="R352" s="30">
        <v>36866</v>
      </c>
      <c r="S352" s="30">
        <v>37404</v>
      </c>
      <c r="T352" s="30">
        <v>37476</v>
      </c>
      <c r="U352" s="30">
        <v>37390</v>
      </c>
      <c r="V352" s="30">
        <v>36876</v>
      </c>
      <c r="W352" s="30">
        <v>37078</v>
      </c>
      <c r="X352" s="30">
        <v>37249</v>
      </c>
      <c r="Y352" s="30">
        <v>37218</v>
      </c>
      <c r="Z352" s="30">
        <v>37446</v>
      </c>
      <c r="AA352" s="30">
        <v>37805</v>
      </c>
      <c r="AB352" s="30">
        <v>38217</v>
      </c>
      <c r="AC352" s="30">
        <v>38306</v>
      </c>
      <c r="AD352" s="30">
        <v>38198</v>
      </c>
      <c r="AE352" s="30">
        <v>38637</v>
      </c>
      <c r="AF352" s="30" t="s">
        <v>449</v>
      </c>
      <c r="AG352" s="30" t="s">
        <v>449</v>
      </c>
      <c r="AH352" s="30" t="s">
        <v>449</v>
      </c>
      <c r="AI352" s="30" t="s">
        <v>449</v>
      </c>
      <c r="AJ352" s="30" t="s">
        <v>449</v>
      </c>
      <c r="AK352" s="30" t="s">
        <v>449</v>
      </c>
    </row>
    <row r="353" spans="1:37" x14ac:dyDescent="0.25">
      <c r="A353" s="30" t="s">
        <v>400</v>
      </c>
      <c r="B353" s="30">
        <v>5232</v>
      </c>
      <c r="C353" s="30">
        <v>5300</v>
      </c>
      <c r="D353" s="30">
        <v>5280</v>
      </c>
      <c r="E353" s="30">
        <v>5239</v>
      </c>
      <c r="F353" s="30">
        <v>5205</v>
      </c>
      <c r="G353" s="30">
        <v>5251</v>
      </c>
      <c r="H353" s="30">
        <v>5206</v>
      </c>
      <c r="I353" s="30">
        <v>5189</v>
      </c>
      <c r="J353" s="30">
        <v>5183</v>
      </c>
      <c r="K353" s="30">
        <v>5230</v>
      </c>
      <c r="L353" s="30">
        <v>5252</v>
      </c>
      <c r="M353" s="30">
        <v>5240</v>
      </c>
      <c r="N353" s="30">
        <v>5230</v>
      </c>
      <c r="O353" s="30">
        <v>5277</v>
      </c>
      <c r="P353" s="30">
        <v>5267</v>
      </c>
      <c r="Q353" s="30">
        <v>5228</v>
      </c>
      <c r="R353" s="30">
        <v>5174</v>
      </c>
      <c r="S353" s="30">
        <v>5202</v>
      </c>
      <c r="T353" s="30">
        <v>5159</v>
      </c>
      <c r="U353" s="30">
        <v>5139</v>
      </c>
      <c r="V353" s="30">
        <v>5143</v>
      </c>
      <c r="W353" s="30">
        <v>5187</v>
      </c>
      <c r="X353" s="30">
        <v>5198</v>
      </c>
      <c r="Y353" s="30">
        <v>5196</v>
      </c>
      <c r="Z353" s="30">
        <v>5208</v>
      </c>
      <c r="AA353" s="30">
        <v>5332</v>
      </c>
      <c r="AB353" s="30">
        <v>5339</v>
      </c>
      <c r="AC353" s="30">
        <v>5396</v>
      </c>
      <c r="AD353" s="30">
        <v>5346</v>
      </c>
      <c r="AE353" s="30">
        <v>5322</v>
      </c>
      <c r="AF353" s="30" t="s">
        <v>449</v>
      </c>
      <c r="AG353" s="30" t="s">
        <v>449</v>
      </c>
      <c r="AH353" s="30" t="s">
        <v>449</v>
      </c>
      <c r="AI353" s="30" t="s">
        <v>449</v>
      </c>
      <c r="AJ353" s="30" t="s">
        <v>449</v>
      </c>
      <c r="AK353" s="30" t="s">
        <v>449</v>
      </c>
    </row>
    <row r="354" spans="1:37" x14ac:dyDescent="0.25">
      <c r="A354" s="30" t="s">
        <v>401</v>
      </c>
      <c r="B354" s="30">
        <v>11570</v>
      </c>
      <c r="C354" s="30">
        <v>11478</v>
      </c>
      <c r="D354" s="30">
        <v>11494</v>
      </c>
      <c r="E354" s="30">
        <v>11818</v>
      </c>
      <c r="F354" s="30">
        <v>12406</v>
      </c>
      <c r="G354" s="30">
        <v>13314</v>
      </c>
      <c r="H354" s="30">
        <v>14039</v>
      </c>
      <c r="I354" s="30">
        <v>13952</v>
      </c>
      <c r="J354" s="30">
        <v>12745</v>
      </c>
      <c r="K354" s="30">
        <v>12230</v>
      </c>
      <c r="L354" s="30">
        <v>11838</v>
      </c>
      <c r="M354" s="30">
        <v>11784</v>
      </c>
      <c r="N354" s="30">
        <v>11537</v>
      </c>
      <c r="O354" s="30">
        <v>11488</v>
      </c>
      <c r="P354" s="30">
        <v>11621</v>
      </c>
      <c r="Q354" s="30">
        <v>11816</v>
      </c>
      <c r="R354" s="30">
        <v>12286</v>
      </c>
      <c r="S354" s="30">
        <v>13282</v>
      </c>
      <c r="T354" s="30">
        <v>14057</v>
      </c>
      <c r="U354" s="30">
        <v>13982</v>
      </c>
      <c r="V354" s="30">
        <v>12672</v>
      </c>
      <c r="W354" s="30">
        <v>12224</v>
      </c>
      <c r="X354" s="30">
        <v>11848</v>
      </c>
      <c r="Y354" s="30">
        <v>11696</v>
      </c>
      <c r="Z354" s="30">
        <v>11698</v>
      </c>
      <c r="AA354" s="30">
        <v>11736</v>
      </c>
      <c r="AB354" s="30">
        <v>11857</v>
      </c>
      <c r="AC354" s="30">
        <v>12206</v>
      </c>
      <c r="AD354" s="30">
        <v>12720</v>
      </c>
      <c r="AE354" s="30">
        <v>13614</v>
      </c>
      <c r="AF354" s="30" t="s">
        <v>449</v>
      </c>
      <c r="AG354" s="30" t="s">
        <v>449</v>
      </c>
      <c r="AH354" s="30" t="s">
        <v>449</v>
      </c>
      <c r="AI354" s="30" t="s">
        <v>449</v>
      </c>
      <c r="AJ354" s="30" t="s">
        <v>449</v>
      </c>
      <c r="AK354" s="30" t="s">
        <v>449</v>
      </c>
    </row>
    <row r="355" spans="1:37" x14ac:dyDescent="0.25">
      <c r="A355" s="30" t="s">
        <v>402</v>
      </c>
      <c r="B355" s="30">
        <v>2432</v>
      </c>
      <c r="C355" s="30">
        <v>2433</v>
      </c>
      <c r="D355" s="30">
        <v>2433</v>
      </c>
      <c r="E355" s="30">
        <v>2407</v>
      </c>
      <c r="F355" s="30">
        <v>2403</v>
      </c>
      <c r="G355" s="30">
        <v>2425</v>
      </c>
      <c r="H355" s="30">
        <v>2417</v>
      </c>
      <c r="I355" s="30">
        <v>2414</v>
      </c>
      <c r="J355" s="30">
        <v>2354</v>
      </c>
      <c r="K355" s="30">
        <v>2383</v>
      </c>
      <c r="L355" s="30">
        <v>2397</v>
      </c>
      <c r="M355" s="30">
        <v>2420</v>
      </c>
      <c r="N355" s="30">
        <v>2431</v>
      </c>
      <c r="O355" s="30">
        <v>2443</v>
      </c>
      <c r="P355" s="30">
        <v>2447</v>
      </c>
      <c r="Q355" s="30">
        <v>2416</v>
      </c>
      <c r="R355" s="30">
        <v>2407</v>
      </c>
      <c r="S355" s="30">
        <v>2426</v>
      </c>
      <c r="T355" s="30">
        <v>2424</v>
      </c>
      <c r="U355" s="30">
        <v>2414</v>
      </c>
      <c r="V355" s="30">
        <v>2371</v>
      </c>
      <c r="W355" s="30">
        <v>2371</v>
      </c>
      <c r="X355" s="30">
        <v>2371</v>
      </c>
      <c r="Y355" s="30">
        <v>2370</v>
      </c>
      <c r="Z355" s="30">
        <v>2414</v>
      </c>
      <c r="AA355" s="30">
        <v>2446</v>
      </c>
      <c r="AB355" s="30">
        <v>2467</v>
      </c>
      <c r="AC355" s="30">
        <v>2451</v>
      </c>
      <c r="AD355" s="30">
        <v>2459</v>
      </c>
      <c r="AE355" s="30">
        <v>2469</v>
      </c>
      <c r="AF355" s="30" t="s">
        <v>449</v>
      </c>
      <c r="AG355" s="30" t="s">
        <v>449</v>
      </c>
      <c r="AH355" s="30" t="s">
        <v>449</v>
      </c>
      <c r="AI355" s="30" t="s">
        <v>449</v>
      </c>
      <c r="AJ355" s="30" t="s">
        <v>449</v>
      </c>
      <c r="AK355" s="30" t="s">
        <v>449</v>
      </c>
    </row>
    <row r="356" spans="1:37" x14ac:dyDescent="0.25">
      <c r="A356" s="30" t="s">
        <v>403</v>
      </c>
      <c r="B356" s="30">
        <v>505</v>
      </c>
      <c r="C356" s="30">
        <v>507</v>
      </c>
      <c r="D356" s="30">
        <v>504</v>
      </c>
      <c r="E356" s="30">
        <v>501</v>
      </c>
      <c r="F356" s="30">
        <v>502</v>
      </c>
      <c r="G356" s="30">
        <v>503</v>
      </c>
      <c r="H356" s="30">
        <v>494</v>
      </c>
      <c r="I356" s="30">
        <v>493</v>
      </c>
      <c r="J356" s="30">
        <v>488</v>
      </c>
      <c r="K356" s="30">
        <v>496</v>
      </c>
      <c r="L356" s="30">
        <v>499</v>
      </c>
      <c r="M356" s="30">
        <v>495</v>
      </c>
      <c r="N356" s="30">
        <v>495</v>
      </c>
      <c r="O356" s="30">
        <v>494</v>
      </c>
      <c r="P356" s="30">
        <v>495</v>
      </c>
      <c r="Q356" s="30">
        <v>490</v>
      </c>
      <c r="R356" s="30">
        <v>489</v>
      </c>
      <c r="S356" s="30">
        <v>492</v>
      </c>
      <c r="T356" s="30">
        <v>487</v>
      </c>
      <c r="U356" s="30">
        <v>481</v>
      </c>
      <c r="V356" s="30">
        <v>480</v>
      </c>
      <c r="W356" s="30">
        <v>495</v>
      </c>
      <c r="X356" s="30">
        <v>499</v>
      </c>
      <c r="Y356" s="30">
        <v>496</v>
      </c>
      <c r="Z356" s="30">
        <v>495</v>
      </c>
      <c r="AA356" s="30">
        <v>496</v>
      </c>
      <c r="AB356" s="30">
        <v>505</v>
      </c>
      <c r="AC356" s="30">
        <v>505</v>
      </c>
      <c r="AD356" s="30">
        <v>505</v>
      </c>
      <c r="AE356" s="30">
        <v>505</v>
      </c>
      <c r="AF356" s="30" t="s">
        <v>449</v>
      </c>
      <c r="AG356" s="30" t="s">
        <v>449</v>
      </c>
      <c r="AH356" s="30" t="s">
        <v>449</v>
      </c>
      <c r="AI356" s="30" t="s">
        <v>449</v>
      </c>
      <c r="AJ356" s="30" t="s">
        <v>449</v>
      </c>
      <c r="AK356" s="30" t="s">
        <v>449</v>
      </c>
    </row>
    <row r="357" spans="1:37" x14ac:dyDescent="0.25">
      <c r="A357" s="30" t="s">
        <v>404</v>
      </c>
      <c r="B357" s="30">
        <v>316</v>
      </c>
      <c r="C357" s="30">
        <v>313</v>
      </c>
      <c r="D357" s="30">
        <v>311</v>
      </c>
      <c r="E357" s="30">
        <v>309</v>
      </c>
      <c r="F357" s="30">
        <v>311</v>
      </c>
      <c r="G357" s="30">
        <v>321</v>
      </c>
      <c r="H357" s="30">
        <v>327</v>
      </c>
      <c r="I357" s="30">
        <v>326</v>
      </c>
      <c r="J357" s="30">
        <v>315</v>
      </c>
      <c r="K357" s="30">
        <v>312</v>
      </c>
      <c r="L357" s="30">
        <v>312</v>
      </c>
      <c r="M357" s="30">
        <v>310</v>
      </c>
      <c r="N357" s="30">
        <v>309</v>
      </c>
      <c r="O357" s="30">
        <v>308</v>
      </c>
      <c r="P357" s="30">
        <v>309</v>
      </c>
      <c r="Q357" s="30">
        <v>307</v>
      </c>
      <c r="R357" s="30">
        <v>310</v>
      </c>
      <c r="S357" s="30">
        <v>321</v>
      </c>
      <c r="T357" s="30">
        <v>323</v>
      </c>
      <c r="U357" s="30">
        <v>320</v>
      </c>
      <c r="V357" s="30">
        <v>308</v>
      </c>
      <c r="W357" s="30">
        <v>310</v>
      </c>
      <c r="X357" s="30">
        <v>308</v>
      </c>
      <c r="Y357" s="30">
        <v>308</v>
      </c>
      <c r="Z357" s="30">
        <v>308</v>
      </c>
      <c r="AA357" s="30">
        <v>313</v>
      </c>
      <c r="AB357" s="30">
        <v>314</v>
      </c>
      <c r="AC357" s="30">
        <v>310</v>
      </c>
      <c r="AD357" s="30">
        <v>315</v>
      </c>
      <c r="AE357" s="30">
        <v>323</v>
      </c>
      <c r="AF357" s="30" t="s">
        <v>449</v>
      </c>
      <c r="AG357" s="30" t="s">
        <v>449</v>
      </c>
      <c r="AH357" s="30" t="s">
        <v>449</v>
      </c>
      <c r="AI357" s="30" t="s">
        <v>449</v>
      </c>
      <c r="AJ357" s="30" t="s">
        <v>449</v>
      </c>
      <c r="AK357" s="30" t="s">
        <v>449</v>
      </c>
    </row>
    <row r="358" spans="1:37" x14ac:dyDescent="0.25">
      <c r="A358" s="30" t="s">
        <v>405</v>
      </c>
      <c r="B358" s="30">
        <v>20949</v>
      </c>
      <c r="C358" s="30">
        <v>20983</v>
      </c>
      <c r="D358" s="30">
        <v>20998</v>
      </c>
      <c r="E358" s="30">
        <v>21034</v>
      </c>
      <c r="F358" s="30">
        <v>21040</v>
      </c>
      <c r="G358" s="30">
        <v>21283</v>
      </c>
      <c r="H358" s="30">
        <v>21320</v>
      </c>
      <c r="I358" s="30">
        <v>21289</v>
      </c>
      <c r="J358" s="30">
        <v>20996</v>
      </c>
      <c r="K358" s="30">
        <v>21234</v>
      </c>
      <c r="L358" s="30">
        <v>21302</v>
      </c>
      <c r="M358" s="30">
        <v>21191</v>
      </c>
      <c r="N358" s="30">
        <v>21109</v>
      </c>
      <c r="O358" s="30">
        <v>21168</v>
      </c>
      <c r="P358" s="30">
        <v>21195</v>
      </c>
      <c r="Q358" s="30">
        <v>21207</v>
      </c>
      <c r="R358" s="30">
        <v>21166</v>
      </c>
      <c r="S358" s="30">
        <v>21442</v>
      </c>
      <c r="T358" s="30">
        <v>21484</v>
      </c>
      <c r="U358" s="30">
        <v>21446</v>
      </c>
      <c r="V358" s="30">
        <v>21179</v>
      </c>
      <c r="W358" s="30">
        <v>21349</v>
      </c>
      <c r="X358" s="30">
        <v>21442</v>
      </c>
      <c r="Y358" s="30">
        <v>21396</v>
      </c>
      <c r="Z358" s="30">
        <v>21443</v>
      </c>
      <c r="AA358" s="30">
        <v>21637</v>
      </c>
      <c r="AB358" s="30">
        <v>21885</v>
      </c>
      <c r="AC358" s="30">
        <v>21957</v>
      </c>
      <c r="AD358" s="30">
        <v>21933</v>
      </c>
      <c r="AE358" s="30">
        <v>22181</v>
      </c>
      <c r="AF358" s="30" t="s">
        <v>449</v>
      </c>
      <c r="AG358" s="30" t="s">
        <v>449</v>
      </c>
      <c r="AH358" s="30" t="s">
        <v>449</v>
      </c>
      <c r="AI358" s="30" t="s">
        <v>449</v>
      </c>
      <c r="AJ358" s="30" t="s">
        <v>449</v>
      </c>
      <c r="AK358" s="30" t="s">
        <v>449</v>
      </c>
    </row>
    <row r="359" spans="1:37" x14ac:dyDescent="0.25">
      <c r="A359" s="30" t="s">
        <v>406</v>
      </c>
      <c r="B359" s="30">
        <v>6755</v>
      </c>
      <c r="C359" s="30">
        <v>6739</v>
      </c>
      <c r="D359" s="30">
        <v>6773</v>
      </c>
      <c r="E359" s="30">
        <v>6815</v>
      </c>
      <c r="F359" s="30">
        <v>6808</v>
      </c>
      <c r="G359" s="30">
        <v>6893</v>
      </c>
      <c r="H359" s="30">
        <v>6896</v>
      </c>
      <c r="I359" s="30">
        <v>6864</v>
      </c>
      <c r="J359" s="30">
        <v>6736</v>
      </c>
      <c r="K359" s="30">
        <v>6835</v>
      </c>
      <c r="L359" s="30">
        <v>6869</v>
      </c>
      <c r="M359" s="30">
        <v>6810</v>
      </c>
      <c r="N359" s="30">
        <v>6797</v>
      </c>
      <c r="O359" s="30">
        <v>6820</v>
      </c>
      <c r="P359" s="30">
        <v>6840</v>
      </c>
      <c r="Q359" s="30">
        <v>6848</v>
      </c>
      <c r="R359" s="30">
        <v>6821</v>
      </c>
      <c r="S359" s="30">
        <v>6911</v>
      </c>
      <c r="T359" s="30">
        <v>6916</v>
      </c>
      <c r="U359" s="30">
        <v>6892</v>
      </c>
      <c r="V359" s="30">
        <v>6799</v>
      </c>
      <c r="W359" s="30">
        <v>6865</v>
      </c>
      <c r="X359" s="30">
        <v>6892</v>
      </c>
      <c r="Y359" s="30">
        <v>6866</v>
      </c>
      <c r="Z359" s="30">
        <v>6877</v>
      </c>
      <c r="AA359" s="30">
        <v>6941</v>
      </c>
      <c r="AB359" s="30">
        <v>7021</v>
      </c>
      <c r="AC359" s="30">
        <v>7039</v>
      </c>
      <c r="AD359" s="30">
        <v>7025</v>
      </c>
      <c r="AE359" s="30">
        <v>7132</v>
      </c>
      <c r="AF359" s="30" t="s">
        <v>449</v>
      </c>
      <c r="AG359" s="30" t="s">
        <v>449</v>
      </c>
      <c r="AH359" s="30" t="s">
        <v>449</v>
      </c>
      <c r="AI359" s="30" t="s">
        <v>449</v>
      </c>
      <c r="AJ359" s="30" t="s">
        <v>449</v>
      </c>
      <c r="AK359" s="30" t="s">
        <v>449</v>
      </c>
    </row>
    <row r="360" spans="1:37" x14ac:dyDescent="0.25">
      <c r="A360" s="30" t="s">
        <v>407</v>
      </c>
      <c r="B360" s="30">
        <v>8609</v>
      </c>
      <c r="C360" s="30">
        <v>8665</v>
      </c>
      <c r="D360" s="30">
        <v>8643</v>
      </c>
      <c r="E360" s="30">
        <v>8567</v>
      </c>
      <c r="F360" s="30">
        <v>8578</v>
      </c>
      <c r="G360" s="30">
        <v>8657</v>
      </c>
      <c r="H360" s="30">
        <v>8563</v>
      </c>
      <c r="I360" s="30">
        <v>8569</v>
      </c>
      <c r="J360" s="30">
        <v>8533</v>
      </c>
      <c r="K360" s="30">
        <v>8545</v>
      </c>
      <c r="L360" s="30">
        <v>8594</v>
      </c>
      <c r="M360" s="30">
        <v>8646</v>
      </c>
      <c r="N360" s="30">
        <v>8619</v>
      </c>
      <c r="O360" s="30">
        <v>8640</v>
      </c>
      <c r="P360" s="30">
        <v>8616</v>
      </c>
      <c r="Q360" s="30">
        <v>8540</v>
      </c>
      <c r="R360" s="30">
        <v>8524</v>
      </c>
      <c r="S360" s="30">
        <v>8617</v>
      </c>
      <c r="T360" s="30">
        <v>8533</v>
      </c>
      <c r="U360" s="30">
        <v>8503</v>
      </c>
      <c r="V360" s="30">
        <v>8499</v>
      </c>
      <c r="W360" s="30">
        <v>8503</v>
      </c>
      <c r="X360" s="30">
        <v>8530</v>
      </c>
      <c r="Y360" s="30">
        <v>8486</v>
      </c>
      <c r="Z360" s="30">
        <v>8597</v>
      </c>
      <c r="AA360" s="30">
        <v>8700</v>
      </c>
      <c r="AB360" s="30">
        <v>8784</v>
      </c>
      <c r="AC360" s="30">
        <v>8806</v>
      </c>
      <c r="AD360" s="30">
        <v>8819</v>
      </c>
      <c r="AE360" s="30">
        <v>8805</v>
      </c>
      <c r="AF360" s="30" t="s">
        <v>449</v>
      </c>
      <c r="AG360" s="30" t="s">
        <v>449</v>
      </c>
      <c r="AH360" s="30" t="s">
        <v>449</v>
      </c>
      <c r="AI360" s="30" t="s">
        <v>449</v>
      </c>
      <c r="AJ360" s="30" t="s">
        <v>449</v>
      </c>
      <c r="AK360" s="30" t="s">
        <v>449</v>
      </c>
    </row>
    <row r="361" spans="1:37" x14ac:dyDescent="0.25">
      <c r="A361" s="30" t="s">
        <v>408</v>
      </c>
      <c r="B361" s="30">
        <v>12744</v>
      </c>
      <c r="C361" s="30">
        <v>12716</v>
      </c>
      <c r="D361" s="30">
        <v>12761</v>
      </c>
      <c r="E361" s="30">
        <v>12833</v>
      </c>
      <c r="F361" s="30">
        <v>12836</v>
      </c>
      <c r="G361" s="30">
        <v>13062</v>
      </c>
      <c r="H361" s="30">
        <v>13039</v>
      </c>
      <c r="I361" s="30">
        <v>12976</v>
      </c>
      <c r="J361" s="30">
        <v>12808</v>
      </c>
      <c r="K361" s="30">
        <v>12939</v>
      </c>
      <c r="L361" s="30">
        <v>13020</v>
      </c>
      <c r="M361" s="30">
        <v>12923</v>
      </c>
      <c r="N361" s="30">
        <v>12838</v>
      </c>
      <c r="O361" s="30">
        <v>12883</v>
      </c>
      <c r="P361" s="30">
        <v>12922</v>
      </c>
      <c r="Q361" s="30">
        <v>12958</v>
      </c>
      <c r="R361" s="30">
        <v>12938</v>
      </c>
      <c r="S361" s="30">
        <v>13153</v>
      </c>
      <c r="T361" s="30">
        <v>13127</v>
      </c>
      <c r="U361" s="30">
        <v>13083</v>
      </c>
      <c r="V361" s="30">
        <v>12918</v>
      </c>
      <c r="W361" s="30">
        <v>13003</v>
      </c>
      <c r="X361" s="30">
        <v>13075</v>
      </c>
      <c r="Y361" s="30">
        <v>13044</v>
      </c>
      <c r="Z361" s="30">
        <v>13070</v>
      </c>
      <c r="AA361" s="30">
        <v>13194</v>
      </c>
      <c r="AB361" s="30">
        <v>13354</v>
      </c>
      <c r="AC361" s="30">
        <v>13424</v>
      </c>
      <c r="AD361" s="30">
        <v>13412</v>
      </c>
      <c r="AE361" s="30">
        <v>13607</v>
      </c>
      <c r="AF361" s="30" t="s">
        <v>449</v>
      </c>
      <c r="AG361" s="30" t="s">
        <v>449</v>
      </c>
      <c r="AH361" s="30" t="s">
        <v>449</v>
      </c>
      <c r="AI361" s="30" t="s">
        <v>449</v>
      </c>
      <c r="AJ361" s="30" t="s">
        <v>449</v>
      </c>
      <c r="AK361" s="30" t="s">
        <v>449</v>
      </c>
    </row>
    <row r="362" spans="1:37" x14ac:dyDescent="0.25">
      <c r="A362" s="30" t="s">
        <v>409</v>
      </c>
      <c r="B362" s="30">
        <v>1696</v>
      </c>
      <c r="C362" s="30">
        <v>1660</v>
      </c>
      <c r="D362" s="30">
        <v>1653</v>
      </c>
      <c r="E362" s="30">
        <v>1640</v>
      </c>
      <c r="F362" s="30">
        <v>1671</v>
      </c>
      <c r="G362" s="30">
        <v>1730</v>
      </c>
      <c r="H362" s="30">
        <v>1784</v>
      </c>
      <c r="I362" s="30">
        <v>1767</v>
      </c>
      <c r="J362" s="30">
        <v>1615</v>
      </c>
      <c r="K362" s="30">
        <v>1593</v>
      </c>
      <c r="L362" s="30">
        <v>1618</v>
      </c>
      <c r="M362" s="30">
        <v>1643</v>
      </c>
      <c r="N362" s="30">
        <v>1641</v>
      </c>
      <c r="O362" s="30">
        <v>1620</v>
      </c>
      <c r="P362" s="30">
        <v>1641</v>
      </c>
      <c r="Q362" s="30">
        <v>1614</v>
      </c>
      <c r="R362" s="30">
        <v>1622</v>
      </c>
      <c r="S362" s="30">
        <v>1705</v>
      </c>
      <c r="T362" s="30">
        <v>1772</v>
      </c>
      <c r="U362" s="30">
        <v>1750</v>
      </c>
      <c r="V362" s="30">
        <v>1599</v>
      </c>
      <c r="W362" s="30">
        <v>1570</v>
      </c>
      <c r="X362" s="30">
        <v>1567</v>
      </c>
      <c r="Y362" s="30">
        <v>1575</v>
      </c>
      <c r="Z362" s="30">
        <v>1586</v>
      </c>
      <c r="AA362" s="30">
        <v>1591</v>
      </c>
      <c r="AB362" s="30">
        <v>1607</v>
      </c>
      <c r="AC362" s="30">
        <v>1593</v>
      </c>
      <c r="AD362" s="30">
        <v>1629</v>
      </c>
      <c r="AE362" s="30">
        <v>1726</v>
      </c>
      <c r="AF362" s="30" t="s">
        <v>449</v>
      </c>
      <c r="AG362" s="30" t="s">
        <v>449</v>
      </c>
      <c r="AH362" s="30" t="s">
        <v>449</v>
      </c>
      <c r="AI362" s="30" t="s">
        <v>449</v>
      </c>
      <c r="AJ362" s="30" t="s">
        <v>449</v>
      </c>
      <c r="AK362" s="30" t="s">
        <v>449</v>
      </c>
    </row>
    <row r="363" spans="1:37" x14ac:dyDescent="0.25">
      <c r="A363" s="30" t="s">
        <v>410</v>
      </c>
      <c r="B363" s="30">
        <v>462</v>
      </c>
      <c r="C363" s="30">
        <v>471</v>
      </c>
      <c r="D363" s="30">
        <v>466</v>
      </c>
      <c r="E363" s="30">
        <v>464</v>
      </c>
      <c r="F363" s="30">
        <v>467</v>
      </c>
      <c r="G363" s="30">
        <v>463</v>
      </c>
      <c r="H363" s="30">
        <v>458</v>
      </c>
      <c r="I363" s="30">
        <v>459</v>
      </c>
      <c r="J363" s="30">
        <v>439</v>
      </c>
      <c r="K363" s="30">
        <v>449</v>
      </c>
      <c r="L363" s="30">
        <v>448</v>
      </c>
      <c r="M363" s="30">
        <v>452</v>
      </c>
      <c r="N363" s="30">
        <v>454</v>
      </c>
      <c r="O363" s="30">
        <v>460</v>
      </c>
      <c r="P363" s="30">
        <v>462</v>
      </c>
      <c r="Q363" s="30">
        <v>458</v>
      </c>
      <c r="R363" s="30">
        <v>454</v>
      </c>
      <c r="S363" s="30">
        <v>454</v>
      </c>
      <c r="T363" s="30">
        <v>463</v>
      </c>
      <c r="U363" s="30">
        <v>457</v>
      </c>
      <c r="V363" s="30">
        <v>447</v>
      </c>
      <c r="W363" s="30">
        <v>447</v>
      </c>
      <c r="X363" s="30">
        <v>446</v>
      </c>
      <c r="Y363" s="30">
        <v>446</v>
      </c>
      <c r="Z363" s="30">
        <v>450</v>
      </c>
      <c r="AA363" s="30">
        <v>456</v>
      </c>
      <c r="AB363" s="30">
        <v>459</v>
      </c>
      <c r="AC363" s="30">
        <v>453</v>
      </c>
      <c r="AD363" s="30">
        <v>451</v>
      </c>
      <c r="AE363" s="30">
        <v>452</v>
      </c>
      <c r="AF363" s="30" t="s">
        <v>449</v>
      </c>
      <c r="AG363" s="30" t="s">
        <v>449</v>
      </c>
      <c r="AH363" s="30" t="s">
        <v>449</v>
      </c>
      <c r="AI363" s="30" t="s">
        <v>449</v>
      </c>
      <c r="AJ363" s="30" t="s">
        <v>449</v>
      </c>
      <c r="AK363" s="30" t="s">
        <v>449</v>
      </c>
    </row>
    <row r="364" spans="1:37" x14ac:dyDescent="0.25">
      <c r="A364" s="30" t="s">
        <v>411</v>
      </c>
      <c r="B364" s="30">
        <v>2585</v>
      </c>
      <c r="C364" s="30">
        <v>2577</v>
      </c>
      <c r="D364" s="30">
        <v>2581</v>
      </c>
      <c r="E364" s="30">
        <v>2597</v>
      </c>
      <c r="F364" s="30">
        <v>2599</v>
      </c>
      <c r="G364" s="30">
        <v>2647</v>
      </c>
      <c r="H364" s="30">
        <v>2645</v>
      </c>
      <c r="I364" s="30">
        <v>2628</v>
      </c>
      <c r="J364" s="30">
        <v>2577</v>
      </c>
      <c r="K364" s="30">
        <v>2605</v>
      </c>
      <c r="L364" s="30">
        <v>2625</v>
      </c>
      <c r="M364" s="30">
        <v>2611</v>
      </c>
      <c r="N364" s="30">
        <v>2601</v>
      </c>
      <c r="O364" s="30">
        <v>2606</v>
      </c>
      <c r="P364" s="30">
        <v>2623</v>
      </c>
      <c r="Q364" s="30">
        <v>2630</v>
      </c>
      <c r="R364" s="30">
        <v>2624</v>
      </c>
      <c r="S364" s="30">
        <v>2672</v>
      </c>
      <c r="T364" s="30">
        <v>2670</v>
      </c>
      <c r="U364" s="30">
        <v>2658</v>
      </c>
      <c r="V364" s="30">
        <v>2617</v>
      </c>
      <c r="W364" s="30">
        <v>2630</v>
      </c>
      <c r="X364" s="30">
        <v>2642</v>
      </c>
      <c r="Y364" s="30">
        <v>2635</v>
      </c>
      <c r="Z364" s="30">
        <v>2645</v>
      </c>
      <c r="AA364" s="30">
        <v>2669</v>
      </c>
      <c r="AB364" s="30">
        <v>2704</v>
      </c>
      <c r="AC364" s="30">
        <v>2713</v>
      </c>
      <c r="AD364" s="30">
        <v>2710</v>
      </c>
      <c r="AE364" s="30">
        <v>2755</v>
      </c>
      <c r="AF364" s="30" t="s">
        <v>449</v>
      </c>
      <c r="AG364" s="30" t="s">
        <v>449</v>
      </c>
      <c r="AH364" s="30" t="s">
        <v>449</v>
      </c>
      <c r="AI364" s="30" t="s">
        <v>449</v>
      </c>
      <c r="AJ364" s="30" t="s">
        <v>449</v>
      </c>
      <c r="AK364" s="30" t="s">
        <v>449</v>
      </c>
    </row>
    <row r="365" spans="1:37" x14ac:dyDescent="0.25">
      <c r="A365" s="30" t="s">
        <v>412</v>
      </c>
      <c r="B365" s="30">
        <v>3097</v>
      </c>
      <c r="C365" s="30">
        <v>3088</v>
      </c>
      <c r="D365" s="30">
        <v>3081</v>
      </c>
      <c r="E365" s="30">
        <v>3077</v>
      </c>
      <c r="F365" s="30">
        <v>3080</v>
      </c>
      <c r="G365" s="30">
        <v>3118</v>
      </c>
      <c r="H365" s="30">
        <v>3071</v>
      </c>
      <c r="I365" s="30">
        <v>3080</v>
      </c>
      <c r="J365" s="30">
        <v>3062</v>
      </c>
      <c r="K365" s="30">
        <v>3080</v>
      </c>
      <c r="L365" s="30">
        <v>3102</v>
      </c>
      <c r="M365" s="30">
        <v>3096</v>
      </c>
      <c r="N365" s="30">
        <v>3083</v>
      </c>
      <c r="O365" s="30">
        <v>3077</v>
      </c>
      <c r="P365" s="30">
        <v>3089</v>
      </c>
      <c r="Q365" s="30">
        <v>3077</v>
      </c>
      <c r="R365" s="30">
        <v>3059</v>
      </c>
      <c r="S365" s="30">
        <v>3093</v>
      </c>
      <c r="T365" s="30">
        <v>3068</v>
      </c>
      <c r="U365" s="30">
        <v>3064</v>
      </c>
      <c r="V365" s="30">
        <v>3053</v>
      </c>
      <c r="W365" s="30">
        <v>3066</v>
      </c>
      <c r="X365" s="30">
        <v>3081</v>
      </c>
      <c r="Y365" s="30">
        <v>3067</v>
      </c>
      <c r="Z365" s="30">
        <v>3090</v>
      </c>
      <c r="AA365" s="30">
        <v>3118</v>
      </c>
      <c r="AB365" s="30">
        <v>3142</v>
      </c>
      <c r="AC365" s="30">
        <v>3163</v>
      </c>
      <c r="AD365" s="30">
        <v>3167</v>
      </c>
      <c r="AE365" s="30">
        <v>3180</v>
      </c>
      <c r="AF365" s="30" t="s">
        <v>449</v>
      </c>
      <c r="AG365" s="30" t="s">
        <v>449</v>
      </c>
      <c r="AH365" s="30" t="s">
        <v>449</v>
      </c>
      <c r="AI365" s="30" t="s">
        <v>449</v>
      </c>
      <c r="AJ365" s="30" t="s">
        <v>449</v>
      </c>
      <c r="AK365" s="30" t="s">
        <v>449</v>
      </c>
    </row>
    <row r="366" spans="1:37" x14ac:dyDescent="0.25">
      <c r="A366" s="30" t="s">
        <v>413</v>
      </c>
      <c r="B366" s="30">
        <v>3699</v>
      </c>
      <c r="C366" s="30">
        <v>3747</v>
      </c>
      <c r="D366" s="30">
        <v>3749</v>
      </c>
      <c r="E366" s="30">
        <v>3725</v>
      </c>
      <c r="F366" s="30">
        <v>3727</v>
      </c>
      <c r="G366" s="30">
        <v>3770</v>
      </c>
      <c r="H366" s="30">
        <v>3762</v>
      </c>
      <c r="I366" s="30">
        <v>3748</v>
      </c>
      <c r="J366" s="30">
        <v>3717</v>
      </c>
      <c r="K366" s="30">
        <v>3746</v>
      </c>
      <c r="L366" s="30">
        <v>3765</v>
      </c>
      <c r="M366" s="30">
        <v>3750</v>
      </c>
      <c r="N366" s="30">
        <v>3728</v>
      </c>
      <c r="O366" s="30">
        <v>3750</v>
      </c>
      <c r="P366" s="30">
        <v>3759</v>
      </c>
      <c r="Q366" s="30">
        <v>3741</v>
      </c>
      <c r="R366" s="30">
        <v>3723</v>
      </c>
      <c r="S366" s="30">
        <v>3764</v>
      </c>
      <c r="T366" s="30">
        <v>3756</v>
      </c>
      <c r="U366" s="30">
        <v>3750</v>
      </c>
      <c r="V366" s="30">
        <v>3735</v>
      </c>
      <c r="W366" s="30">
        <v>3755</v>
      </c>
      <c r="X366" s="30">
        <v>3783</v>
      </c>
      <c r="Y366" s="30">
        <v>3775</v>
      </c>
      <c r="Z366" s="30">
        <v>3775</v>
      </c>
      <c r="AA366" s="30">
        <v>3839</v>
      </c>
      <c r="AB366" s="30">
        <v>3866</v>
      </c>
      <c r="AC366" s="30">
        <v>3885</v>
      </c>
      <c r="AD366" s="30">
        <v>3860</v>
      </c>
      <c r="AE366" s="30">
        <v>3861</v>
      </c>
      <c r="AF366" s="30" t="s">
        <v>449</v>
      </c>
      <c r="AG366" s="30" t="s">
        <v>449</v>
      </c>
      <c r="AH366" s="30" t="s">
        <v>449</v>
      </c>
      <c r="AI366" s="30" t="s">
        <v>449</v>
      </c>
      <c r="AJ366" s="30" t="s">
        <v>449</v>
      </c>
      <c r="AK366" s="30" t="s">
        <v>449</v>
      </c>
    </row>
    <row r="367" spans="1:37" x14ac:dyDescent="0.25">
      <c r="A367" s="30" t="s">
        <v>414</v>
      </c>
      <c r="B367" s="30">
        <v>2074</v>
      </c>
      <c r="C367" s="30">
        <v>2081</v>
      </c>
      <c r="D367" s="30">
        <v>2072</v>
      </c>
      <c r="E367" s="30">
        <v>2052</v>
      </c>
      <c r="F367" s="30">
        <v>2052</v>
      </c>
      <c r="G367" s="30">
        <v>2070</v>
      </c>
      <c r="H367" s="30">
        <v>2060</v>
      </c>
      <c r="I367" s="30">
        <v>2065</v>
      </c>
      <c r="J367" s="30">
        <v>2033</v>
      </c>
      <c r="K367" s="30">
        <v>2041</v>
      </c>
      <c r="L367" s="30">
        <v>2054</v>
      </c>
      <c r="M367" s="30">
        <v>2058</v>
      </c>
      <c r="N367" s="30">
        <v>2060</v>
      </c>
      <c r="O367" s="30">
        <v>2068</v>
      </c>
      <c r="P367" s="30">
        <v>2074</v>
      </c>
      <c r="Q367" s="30">
        <v>2045</v>
      </c>
      <c r="R367" s="30">
        <v>2046</v>
      </c>
      <c r="S367" s="30">
        <v>2064</v>
      </c>
      <c r="T367" s="30">
        <v>2050</v>
      </c>
      <c r="U367" s="30">
        <v>2050</v>
      </c>
      <c r="V367" s="30">
        <v>2031</v>
      </c>
      <c r="W367" s="30">
        <v>2038</v>
      </c>
      <c r="X367" s="30">
        <v>2052</v>
      </c>
      <c r="Y367" s="30">
        <v>2043</v>
      </c>
      <c r="Z367" s="30">
        <v>2066</v>
      </c>
      <c r="AA367" s="30">
        <v>2094</v>
      </c>
      <c r="AB367" s="30">
        <v>2115</v>
      </c>
      <c r="AC367" s="30">
        <v>2108</v>
      </c>
      <c r="AD367" s="30">
        <v>2104</v>
      </c>
      <c r="AE367" s="30">
        <v>2110</v>
      </c>
      <c r="AF367" s="30" t="s">
        <v>449</v>
      </c>
      <c r="AG367" s="30" t="s">
        <v>449</v>
      </c>
      <c r="AH367" s="30" t="s">
        <v>449</v>
      </c>
      <c r="AI367" s="30" t="s">
        <v>449</v>
      </c>
      <c r="AJ367" s="30" t="s">
        <v>449</v>
      </c>
      <c r="AK367" s="30" t="s">
        <v>449</v>
      </c>
    </row>
    <row r="368" spans="1:37" x14ac:dyDescent="0.25">
      <c r="A368" s="30" t="s">
        <v>415</v>
      </c>
      <c r="B368" s="30">
        <v>2332</v>
      </c>
      <c r="C368" s="30">
        <v>2322</v>
      </c>
      <c r="D368" s="30">
        <v>2329</v>
      </c>
      <c r="E368" s="30">
        <v>2338</v>
      </c>
      <c r="F368" s="30">
        <v>2371</v>
      </c>
      <c r="G368" s="30">
        <v>2410</v>
      </c>
      <c r="H368" s="30">
        <v>2404</v>
      </c>
      <c r="I368" s="30">
        <v>2398</v>
      </c>
      <c r="J368" s="30">
        <v>2304</v>
      </c>
      <c r="K368" s="30">
        <v>2341</v>
      </c>
      <c r="L368" s="30">
        <v>2331</v>
      </c>
      <c r="M368" s="30">
        <v>2339</v>
      </c>
      <c r="N368" s="30">
        <v>2345</v>
      </c>
      <c r="O368" s="30">
        <v>2351</v>
      </c>
      <c r="P368" s="30">
        <v>2368</v>
      </c>
      <c r="Q368" s="30">
        <v>2359</v>
      </c>
      <c r="R368" s="30">
        <v>2369</v>
      </c>
      <c r="S368" s="30">
        <v>2419</v>
      </c>
      <c r="T368" s="30">
        <v>2431</v>
      </c>
      <c r="U368" s="30">
        <v>2422</v>
      </c>
      <c r="V368" s="30">
        <v>2351</v>
      </c>
      <c r="W368" s="30">
        <v>2358</v>
      </c>
      <c r="X368" s="30">
        <v>2343</v>
      </c>
      <c r="Y368" s="30">
        <v>2335</v>
      </c>
      <c r="Z368" s="30">
        <v>2353</v>
      </c>
      <c r="AA368" s="30">
        <v>2359</v>
      </c>
      <c r="AB368" s="30">
        <v>2402</v>
      </c>
      <c r="AC368" s="30">
        <v>2399</v>
      </c>
      <c r="AD368" s="30">
        <v>2416</v>
      </c>
      <c r="AE368" s="30">
        <v>2482</v>
      </c>
      <c r="AF368" s="30" t="s">
        <v>449</v>
      </c>
      <c r="AG368" s="30" t="s">
        <v>449</v>
      </c>
      <c r="AH368" s="30" t="s">
        <v>449</v>
      </c>
      <c r="AI368" s="30" t="s">
        <v>449</v>
      </c>
      <c r="AJ368" s="30" t="s">
        <v>449</v>
      </c>
      <c r="AK368" s="30" t="s">
        <v>449</v>
      </c>
    </row>
    <row r="369" spans="1:37" x14ac:dyDescent="0.25">
      <c r="A369" s="30" t="s">
        <v>416</v>
      </c>
      <c r="B369" s="30">
        <v>14419</v>
      </c>
      <c r="C369" s="30">
        <v>14564</v>
      </c>
      <c r="D369" s="30">
        <v>14499</v>
      </c>
      <c r="E369" s="30">
        <v>14513</v>
      </c>
      <c r="F369" s="30">
        <v>14504</v>
      </c>
      <c r="G369" s="30">
        <v>14604</v>
      </c>
      <c r="H369" s="30">
        <v>14472</v>
      </c>
      <c r="I369" s="30">
        <v>14407</v>
      </c>
      <c r="J369" s="30">
        <v>14398</v>
      </c>
      <c r="K369" s="30">
        <v>14533</v>
      </c>
      <c r="L369" s="30">
        <v>14551</v>
      </c>
      <c r="M369" s="30">
        <v>14520</v>
      </c>
      <c r="N369" s="30">
        <v>14446</v>
      </c>
      <c r="O369" s="30">
        <v>14543</v>
      </c>
      <c r="P369" s="30">
        <v>14535</v>
      </c>
      <c r="Q369" s="30">
        <v>14509</v>
      </c>
      <c r="R369" s="30">
        <v>14396</v>
      </c>
      <c r="S369" s="30">
        <v>14459</v>
      </c>
      <c r="T369" s="30">
        <v>14364</v>
      </c>
      <c r="U369" s="30">
        <v>14314</v>
      </c>
      <c r="V369" s="30">
        <v>14383</v>
      </c>
      <c r="W369" s="30">
        <v>14466</v>
      </c>
      <c r="X369" s="30">
        <v>14509</v>
      </c>
      <c r="Y369" s="30">
        <v>14463</v>
      </c>
      <c r="Z369" s="30">
        <v>14433</v>
      </c>
      <c r="AA369" s="30">
        <v>14777</v>
      </c>
      <c r="AB369" s="30">
        <v>14840</v>
      </c>
      <c r="AC369" s="30">
        <v>14989</v>
      </c>
      <c r="AD369" s="30">
        <v>14882</v>
      </c>
      <c r="AE369" s="30">
        <v>14810</v>
      </c>
      <c r="AF369" s="30" t="s">
        <v>449</v>
      </c>
      <c r="AG369" s="30" t="s">
        <v>449</v>
      </c>
      <c r="AH369" s="30" t="s">
        <v>449</v>
      </c>
      <c r="AI369" s="30" t="s">
        <v>449</v>
      </c>
      <c r="AJ369" s="30" t="s">
        <v>449</v>
      </c>
      <c r="AK369" s="30" t="s">
        <v>449</v>
      </c>
    </row>
    <row r="370" spans="1:37" x14ac:dyDescent="0.25">
      <c r="A370" s="30" t="s">
        <v>417</v>
      </c>
      <c r="B370" s="30">
        <v>810</v>
      </c>
      <c r="C370" s="30">
        <v>801</v>
      </c>
      <c r="D370" s="30">
        <v>785</v>
      </c>
      <c r="E370" s="30">
        <v>762</v>
      </c>
      <c r="F370" s="30">
        <v>785</v>
      </c>
      <c r="G370" s="30">
        <v>805</v>
      </c>
      <c r="H370" s="30">
        <v>819</v>
      </c>
      <c r="I370" s="30">
        <v>820</v>
      </c>
      <c r="J370" s="30">
        <v>764</v>
      </c>
      <c r="K370" s="30">
        <v>769</v>
      </c>
      <c r="L370" s="30">
        <v>775</v>
      </c>
      <c r="M370" s="30">
        <v>769</v>
      </c>
      <c r="N370" s="30">
        <v>794</v>
      </c>
      <c r="O370" s="30">
        <v>793</v>
      </c>
      <c r="P370" s="30">
        <v>788</v>
      </c>
      <c r="Q370" s="30">
        <v>754</v>
      </c>
      <c r="R370" s="30">
        <v>761</v>
      </c>
      <c r="S370" s="30">
        <v>793</v>
      </c>
      <c r="T370" s="30">
        <v>811</v>
      </c>
      <c r="U370" s="30">
        <v>803</v>
      </c>
      <c r="V370" s="30">
        <v>767</v>
      </c>
      <c r="W370" s="30">
        <v>774</v>
      </c>
      <c r="X370" s="30">
        <v>769</v>
      </c>
      <c r="Y370" s="30">
        <v>771</v>
      </c>
      <c r="Z370" s="30">
        <v>790</v>
      </c>
      <c r="AA370" s="30">
        <v>790</v>
      </c>
      <c r="AB370" s="30">
        <v>793</v>
      </c>
      <c r="AC370" s="30">
        <v>758</v>
      </c>
      <c r="AD370" s="30">
        <v>770</v>
      </c>
      <c r="AE370" s="30">
        <v>803</v>
      </c>
      <c r="AF370" s="30" t="s">
        <v>449</v>
      </c>
      <c r="AG370" s="30" t="s">
        <v>449</v>
      </c>
      <c r="AH370" s="30" t="s">
        <v>449</v>
      </c>
      <c r="AI370" s="30" t="s">
        <v>449</v>
      </c>
      <c r="AJ370" s="30" t="s">
        <v>449</v>
      </c>
      <c r="AK370" s="30" t="s">
        <v>449</v>
      </c>
    </row>
    <row r="371" spans="1:37" x14ac:dyDescent="0.25">
      <c r="A371" s="30" t="s">
        <v>418</v>
      </c>
      <c r="B371" s="30">
        <v>1312</v>
      </c>
      <c r="C371" s="30">
        <v>1296</v>
      </c>
      <c r="D371" s="30">
        <v>1281</v>
      </c>
      <c r="E371" s="30">
        <v>1369</v>
      </c>
      <c r="F371" s="30">
        <v>1511</v>
      </c>
      <c r="G371" s="30">
        <v>1768</v>
      </c>
      <c r="H371" s="30">
        <v>1949</v>
      </c>
      <c r="I371" s="30">
        <v>1937</v>
      </c>
      <c r="J371" s="30">
        <v>1666</v>
      </c>
      <c r="K371" s="30">
        <v>1490</v>
      </c>
      <c r="L371" s="30">
        <v>1397</v>
      </c>
      <c r="M371" s="30">
        <v>1344</v>
      </c>
      <c r="N371" s="30">
        <v>1316</v>
      </c>
      <c r="O371" s="30">
        <v>1281</v>
      </c>
      <c r="P371" s="30">
        <v>1293</v>
      </c>
      <c r="Q371" s="30">
        <v>1369</v>
      </c>
      <c r="R371" s="30">
        <v>1458</v>
      </c>
      <c r="S371" s="30">
        <v>1735</v>
      </c>
      <c r="T371" s="30">
        <v>1922</v>
      </c>
      <c r="U371" s="30">
        <v>1902</v>
      </c>
      <c r="V371" s="30">
        <v>1627</v>
      </c>
      <c r="W371" s="30">
        <v>1501</v>
      </c>
      <c r="X371" s="30">
        <v>1390</v>
      </c>
      <c r="Y371" s="30">
        <v>1352</v>
      </c>
      <c r="Z371" s="30">
        <v>1291</v>
      </c>
      <c r="AA371" s="30">
        <v>1282</v>
      </c>
      <c r="AB371" s="30">
        <v>1301</v>
      </c>
      <c r="AC371" s="30">
        <v>1366</v>
      </c>
      <c r="AD371" s="30">
        <v>1474</v>
      </c>
      <c r="AE371" s="30">
        <v>1774</v>
      </c>
      <c r="AF371" s="30" t="s">
        <v>449</v>
      </c>
      <c r="AG371" s="30" t="s">
        <v>449</v>
      </c>
      <c r="AH371" s="30" t="s">
        <v>449</v>
      </c>
      <c r="AI371" s="30" t="s">
        <v>449</v>
      </c>
      <c r="AJ371" s="30" t="s">
        <v>449</v>
      </c>
      <c r="AK371" s="30" t="s">
        <v>449</v>
      </c>
    </row>
    <row r="372" spans="1:37" x14ac:dyDescent="0.25">
      <c r="A372" s="30" t="s">
        <v>419</v>
      </c>
      <c r="B372" s="30">
        <v>10157</v>
      </c>
      <c r="C372" s="30">
        <v>10186</v>
      </c>
      <c r="D372" s="30">
        <v>10204</v>
      </c>
      <c r="E372" s="30">
        <v>10186</v>
      </c>
      <c r="F372" s="30">
        <v>10211</v>
      </c>
      <c r="G372" s="30">
        <v>10331</v>
      </c>
      <c r="H372" s="30">
        <v>10212</v>
      </c>
      <c r="I372" s="30">
        <v>10237</v>
      </c>
      <c r="J372" s="30">
        <v>10127</v>
      </c>
      <c r="K372" s="30">
        <v>10215</v>
      </c>
      <c r="L372" s="30">
        <v>10259</v>
      </c>
      <c r="M372" s="30">
        <v>10271</v>
      </c>
      <c r="N372" s="30">
        <v>10206</v>
      </c>
      <c r="O372" s="30">
        <v>10258</v>
      </c>
      <c r="P372" s="30">
        <v>10271</v>
      </c>
      <c r="Q372" s="30">
        <v>10246</v>
      </c>
      <c r="R372" s="30">
        <v>10245</v>
      </c>
      <c r="S372" s="30">
        <v>10352</v>
      </c>
      <c r="T372" s="30">
        <v>10273</v>
      </c>
      <c r="U372" s="30">
        <v>10275</v>
      </c>
      <c r="V372" s="30">
        <v>10210</v>
      </c>
      <c r="W372" s="30">
        <v>10256</v>
      </c>
      <c r="X372" s="30">
        <v>10299</v>
      </c>
      <c r="Y372" s="30">
        <v>10228</v>
      </c>
      <c r="Z372" s="30">
        <v>10261</v>
      </c>
      <c r="AA372" s="30">
        <v>10367</v>
      </c>
      <c r="AB372" s="30">
        <v>10504</v>
      </c>
      <c r="AC372" s="30">
        <v>10518</v>
      </c>
      <c r="AD372" s="30">
        <v>10533</v>
      </c>
      <c r="AE372" s="30">
        <v>10588</v>
      </c>
      <c r="AF372" s="30" t="s">
        <v>449</v>
      </c>
      <c r="AG372" s="30" t="s">
        <v>449</v>
      </c>
      <c r="AH372" s="30" t="s">
        <v>449</v>
      </c>
      <c r="AI372" s="30" t="s">
        <v>449</v>
      </c>
      <c r="AJ372" s="30" t="s">
        <v>449</v>
      </c>
      <c r="AK372" s="30" t="s">
        <v>449</v>
      </c>
    </row>
    <row r="373" spans="1:37" x14ac:dyDescent="0.25">
      <c r="A373" s="30" t="s">
        <v>420</v>
      </c>
      <c r="B373" s="30">
        <v>20953</v>
      </c>
      <c r="C373" s="30">
        <v>21115</v>
      </c>
      <c r="D373" s="30">
        <v>21078</v>
      </c>
      <c r="E373" s="30">
        <v>21037</v>
      </c>
      <c r="F373" s="30">
        <v>21010</v>
      </c>
      <c r="G373" s="30">
        <v>21217</v>
      </c>
      <c r="H373" s="30">
        <v>20978</v>
      </c>
      <c r="I373" s="30">
        <v>20922</v>
      </c>
      <c r="J373" s="30">
        <v>20827</v>
      </c>
      <c r="K373" s="30">
        <v>21003</v>
      </c>
      <c r="L373" s="30">
        <v>21073</v>
      </c>
      <c r="M373" s="30">
        <v>21057</v>
      </c>
      <c r="N373" s="30">
        <v>20996</v>
      </c>
      <c r="O373" s="30">
        <v>21116</v>
      </c>
      <c r="P373" s="30">
        <v>21096</v>
      </c>
      <c r="Q373" s="30">
        <v>21004</v>
      </c>
      <c r="R373" s="30">
        <v>20844</v>
      </c>
      <c r="S373" s="30">
        <v>21002</v>
      </c>
      <c r="T373" s="30">
        <v>20867</v>
      </c>
      <c r="U373" s="30">
        <v>20755</v>
      </c>
      <c r="V373" s="30">
        <v>20807</v>
      </c>
      <c r="W373" s="30">
        <v>20909</v>
      </c>
      <c r="X373" s="30">
        <v>20972</v>
      </c>
      <c r="Y373" s="30">
        <v>20937</v>
      </c>
      <c r="Z373" s="30">
        <v>20922</v>
      </c>
      <c r="AA373" s="30">
        <v>21375</v>
      </c>
      <c r="AB373" s="30">
        <v>21491</v>
      </c>
      <c r="AC373" s="30">
        <v>21701</v>
      </c>
      <c r="AD373" s="30">
        <v>21454</v>
      </c>
      <c r="AE373" s="30">
        <v>21481</v>
      </c>
      <c r="AF373" s="30" t="s">
        <v>449</v>
      </c>
      <c r="AG373" s="30" t="s">
        <v>449</v>
      </c>
      <c r="AH373" s="30" t="s">
        <v>449</v>
      </c>
      <c r="AI373" s="30" t="s">
        <v>449</v>
      </c>
      <c r="AJ373" s="30" t="s">
        <v>449</v>
      </c>
      <c r="AK373" s="30" t="s">
        <v>449</v>
      </c>
    </row>
    <row r="374" spans="1:37" x14ac:dyDescent="0.25">
      <c r="A374" s="30" t="s">
        <v>421</v>
      </c>
      <c r="B374" s="30">
        <v>11897</v>
      </c>
      <c r="C374" s="30">
        <v>11889</v>
      </c>
      <c r="D374" s="30">
        <v>11873</v>
      </c>
      <c r="E374" s="30">
        <v>11884</v>
      </c>
      <c r="F374" s="30">
        <v>11924</v>
      </c>
      <c r="G374" s="30">
        <v>12095</v>
      </c>
      <c r="H374" s="30">
        <v>12085</v>
      </c>
      <c r="I374" s="30">
        <v>12054</v>
      </c>
      <c r="J374" s="30">
        <v>11844</v>
      </c>
      <c r="K374" s="30">
        <v>11970</v>
      </c>
      <c r="L374" s="30">
        <v>12020</v>
      </c>
      <c r="M374" s="30">
        <v>12001</v>
      </c>
      <c r="N374" s="30">
        <v>12051</v>
      </c>
      <c r="O374" s="30">
        <v>12054</v>
      </c>
      <c r="P374" s="30">
        <v>12060</v>
      </c>
      <c r="Q374" s="30">
        <v>12059</v>
      </c>
      <c r="R374" s="30">
        <v>12056</v>
      </c>
      <c r="S374" s="30">
        <v>12237</v>
      </c>
      <c r="T374" s="30">
        <v>12286</v>
      </c>
      <c r="U374" s="30">
        <v>12238</v>
      </c>
      <c r="V374" s="30">
        <v>12046</v>
      </c>
      <c r="W374" s="30">
        <v>12081</v>
      </c>
      <c r="X374" s="30">
        <v>12120</v>
      </c>
      <c r="Y374" s="30">
        <v>12116</v>
      </c>
      <c r="Z374" s="30">
        <v>12239</v>
      </c>
      <c r="AA374" s="30">
        <v>12292</v>
      </c>
      <c r="AB374" s="30">
        <v>12430</v>
      </c>
      <c r="AC374" s="30">
        <v>12427</v>
      </c>
      <c r="AD374" s="30">
        <v>12456</v>
      </c>
      <c r="AE374" s="30">
        <v>12583</v>
      </c>
      <c r="AF374" s="30" t="s">
        <v>449</v>
      </c>
      <c r="AG374" s="30" t="s">
        <v>449</v>
      </c>
      <c r="AH374" s="30" t="s">
        <v>449</v>
      </c>
      <c r="AI374" s="30" t="s">
        <v>449</v>
      </c>
      <c r="AJ374" s="30" t="s">
        <v>449</v>
      </c>
      <c r="AK374" s="30" t="s">
        <v>449</v>
      </c>
    </row>
    <row r="375" spans="1:37" x14ac:dyDescent="0.25">
      <c r="A375" s="30" t="s">
        <v>422</v>
      </c>
      <c r="B375" s="30">
        <v>1037</v>
      </c>
      <c r="C375" s="30">
        <v>1042</v>
      </c>
      <c r="D375" s="30">
        <v>1041</v>
      </c>
      <c r="E375" s="30">
        <v>1038</v>
      </c>
      <c r="F375" s="30">
        <v>1036</v>
      </c>
      <c r="G375" s="30">
        <v>1034</v>
      </c>
      <c r="H375" s="30">
        <v>1024</v>
      </c>
      <c r="I375" s="30">
        <v>1025</v>
      </c>
      <c r="J375" s="30">
        <v>1011</v>
      </c>
      <c r="K375" s="30">
        <v>1030</v>
      </c>
      <c r="L375" s="30">
        <v>1034</v>
      </c>
      <c r="M375" s="30">
        <v>1021</v>
      </c>
      <c r="N375" s="30">
        <v>1017</v>
      </c>
      <c r="O375" s="30">
        <v>1024</v>
      </c>
      <c r="P375" s="30">
        <v>1032</v>
      </c>
      <c r="Q375" s="30">
        <v>1028</v>
      </c>
      <c r="R375" s="30">
        <v>1018</v>
      </c>
      <c r="S375" s="30">
        <v>1025</v>
      </c>
      <c r="T375" s="30">
        <v>1023</v>
      </c>
      <c r="U375" s="30">
        <v>1021</v>
      </c>
      <c r="V375" s="30">
        <v>1022</v>
      </c>
      <c r="W375" s="30">
        <v>1032</v>
      </c>
      <c r="X375" s="30">
        <v>1032</v>
      </c>
      <c r="Y375" s="30">
        <v>1031</v>
      </c>
      <c r="Z375" s="30">
        <v>1025</v>
      </c>
      <c r="AA375" s="30">
        <v>1047</v>
      </c>
      <c r="AB375" s="30">
        <v>1055</v>
      </c>
      <c r="AC375" s="30">
        <v>1053</v>
      </c>
      <c r="AD375" s="30">
        <v>1043</v>
      </c>
      <c r="AE375" s="30">
        <v>1048</v>
      </c>
      <c r="AF375" s="30" t="s">
        <v>449</v>
      </c>
      <c r="AG375" s="30" t="s">
        <v>449</v>
      </c>
      <c r="AH375" s="30" t="s">
        <v>449</v>
      </c>
      <c r="AI375" s="30" t="s">
        <v>449</v>
      </c>
      <c r="AJ375" s="30" t="s">
        <v>449</v>
      </c>
      <c r="AK375" s="30" t="s">
        <v>449</v>
      </c>
    </row>
    <row r="376" spans="1:37" x14ac:dyDescent="0.25">
      <c r="A376" s="30" t="s">
        <v>423</v>
      </c>
      <c r="B376" s="30">
        <v>4386</v>
      </c>
      <c r="C376" s="30">
        <v>4402</v>
      </c>
      <c r="D376" s="30">
        <v>4388</v>
      </c>
      <c r="E376" s="30">
        <v>4381</v>
      </c>
      <c r="F376" s="30">
        <v>4367</v>
      </c>
      <c r="G376" s="30">
        <v>4390</v>
      </c>
      <c r="H376" s="30">
        <v>4365</v>
      </c>
      <c r="I376" s="30">
        <v>4359</v>
      </c>
      <c r="J376" s="30">
        <v>4287</v>
      </c>
      <c r="K376" s="30">
        <v>4343</v>
      </c>
      <c r="L376" s="30">
        <v>4371</v>
      </c>
      <c r="M376" s="30">
        <v>4382</v>
      </c>
      <c r="N376" s="30">
        <v>4396</v>
      </c>
      <c r="O376" s="30">
        <v>4398</v>
      </c>
      <c r="P376" s="30">
        <v>4424</v>
      </c>
      <c r="Q376" s="30">
        <v>4384</v>
      </c>
      <c r="R376" s="30">
        <v>4371</v>
      </c>
      <c r="S376" s="30">
        <v>4419</v>
      </c>
      <c r="T376" s="30">
        <v>4407</v>
      </c>
      <c r="U376" s="30">
        <v>4409</v>
      </c>
      <c r="V376" s="30">
        <v>4331</v>
      </c>
      <c r="W376" s="30">
        <v>4350</v>
      </c>
      <c r="X376" s="30">
        <v>4369</v>
      </c>
      <c r="Y376" s="30">
        <v>4362</v>
      </c>
      <c r="Z376" s="30">
        <v>4394</v>
      </c>
      <c r="AA376" s="30">
        <v>4444</v>
      </c>
      <c r="AB376" s="30">
        <v>4498</v>
      </c>
      <c r="AC376" s="30">
        <v>4491</v>
      </c>
      <c r="AD376" s="30">
        <v>4485</v>
      </c>
      <c r="AE376" s="30">
        <v>4538</v>
      </c>
      <c r="AF376" s="30" t="s">
        <v>449</v>
      </c>
      <c r="AG376" s="30" t="s">
        <v>449</v>
      </c>
      <c r="AH376" s="30" t="s">
        <v>449</v>
      </c>
      <c r="AI376" s="30" t="s">
        <v>449</v>
      </c>
      <c r="AJ376" s="30" t="s">
        <v>449</v>
      </c>
      <c r="AK376" s="30" t="s">
        <v>449</v>
      </c>
    </row>
    <row r="377" spans="1:37" x14ac:dyDescent="0.25">
      <c r="A377" s="30" t="s">
        <v>424</v>
      </c>
      <c r="B377" s="30">
        <v>5209</v>
      </c>
      <c r="C377" s="30">
        <v>5197</v>
      </c>
      <c r="D377" s="30">
        <v>5217</v>
      </c>
      <c r="E377" s="30">
        <v>5253</v>
      </c>
      <c r="F377" s="30">
        <v>5256</v>
      </c>
      <c r="G377" s="30">
        <v>5339</v>
      </c>
      <c r="H377" s="30">
        <v>5325</v>
      </c>
      <c r="I377" s="30">
        <v>5303</v>
      </c>
      <c r="J377" s="30">
        <v>5222</v>
      </c>
      <c r="K377" s="30">
        <v>5285</v>
      </c>
      <c r="L377" s="30">
        <v>5318</v>
      </c>
      <c r="M377" s="30">
        <v>5282</v>
      </c>
      <c r="N377" s="30">
        <v>5245</v>
      </c>
      <c r="O377" s="30">
        <v>5263</v>
      </c>
      <c r="P377" s="30">
        <v>5279</v>
      </c>
      <c r="Q377" s="30">
        <v>5294</v>
      </c>
      <c r="R377" s="30">
        <v>5289</v>
      </c>
      <c r="S377" s="30">
        <v>5370</v>
      </c>
      <c r="T377" s="30">
        <v>5362</v>
      </c>
      <c r="U377" s="30">
        <v>5345</v>
      </c>
      <c r="V377" s="30">
        <v>5276</v>
      </c>
      <c r="W377" s="30">
        <v>5321</v>
      </c>
      <c r="X377" s="30">
        <v>5345</v>
      </c>
      <c r="Y377" s="30">
        <v>5322</v>
      </c>
      <c r="Z377" s="30">
        <v>5336</v>
      </c>
      <c r="AA377" s="30">
        <v>5381</v>
      </c>
      <c r="AB377" s="30">
        <v>5451</v>
      </c>
      <c r="AC377" s="30">
        <v>5470</v>
      </c>
      <c r="AD377" s="30">
        <v>5473</v>
      </c>
      <c r="AE377" s="30">
        <v>5555</v>
      </c>
      <c r="AF377" s="30" t="s">
        <v>449</v>
      </c>
      <c r="AG377" s="30" t="s">
        <v>449</v>
      </c>
      <c r="AH377" s="30" t="s">
        <v>449</v>
      </c>
      <c r="AI377" s="30" t="s">
        <v>449</v>
      </c>
      <c r="AJ377" s="30" t="s">
        <v>449</v>
      </c>
      <c r="AK377" s="30" t="s">
        <v>449</v>
      </c>
    </row>
    <row r="378" spans="1:37" x14ac:dyDescent="0.25">
      <c r="A378" s="30" t="s">
        <v>425</v>
      </c>
      <c r="B378" s="30">
        <v>8329</v>
      </c>
      <c r="C378" s="30">
        <v>8327</v>
      </c>
      <c r="D378" s="30">
        <v>8292</v>
      </c>
      <c r="E378" s="30">
        <v>8192</v>
      </c>
      <c r="F378" s="30">
        <v>8208</v>
      </c>
      <c r="G378" s="30">
        <v>8282</v>
      </c>
      <c r="H378" s="30">
        <v>8261</v>
      </c>
      <c r="I378" s="30">
        <v>8239</v>
      </c>
      <c r="J378" s="30">
        <v>8134</v>
      </c>
      <c r="K378" s="30">
        <v>8190</v>
      </c>
      <c r="L378" s="30">
        <v>8225</v>
      </c>
      <c r="M378" s="30">
        <v>8213</v>
      </c>
      <c r="N378" s="30">
        <v>8274</v>
      </c>
      <c r="O378" s="30">
        <v>8289</v>
      </c>
      <c r="P378" s="30">
        <v>8301</v>
      </c>
      <c r="Q378" s="30">
        <v>8171</v>
      </c>
      <c r="R378" s="30">
        <v>8163</v>
      </c>
      <c r="S378" s="30">
        <v>8278</v>
      </c>
      <c r="T378" s="30">
        <v>8219</v>
      </c>
      <c r="U378" s="30">
        <v>8207</v>
      </c>
      <c r="V378" s="30">
        <v>8134</v>
      </c>
      <c r="W378" s="30">
        <v>8143</v>
      </c>
      <c r="X378" s="30">
        <v>8127</v>
      </c>
      <c r="Y378" s="30">
        <v>8091</v>
      </c>
      <c r="Z378" s="30">
        <v>8226</v>
      </c>
      <c r="AA378" s="30">
        <v>8300</v>
      </c>
      <c r="AB378" s="30">
        <v>8376</v>
      </c>
      <c r="AC378" s="30">
        <v>8326</v>
      </c>
      <c r="AD378" s="30">
        <v>8350</v>
      </c>
      <c r="AE378" s="30">
        <v>8402</v>
      </c>
      <c r="AF378" s="30" t="s">
        <v>449</v>
      </c>
      <c r="AG378" s="30" t="s">
        <v>449</v>
      </c>
      <c r="AH378" s="30" t="s">
        <v>449</v>
      </c>
      <c r="AI378" s="30" t="s">
        <v>449</v>
      </c>
      <c r="AJ378" s="30" t="s">
        <v>449</v>
      </c>
      <c r="AK378" s="30" t="s">
        <v>449</v>
      </c>
    </row>
    <row r="379" spans="1:37" x14ac:dyDescent="0.25">
      <c r="A379" s="30" t="s">
        <v>426</v>
      </c>
      <c r="B379" s="30">
        <v>7849</v>
      </c>
      <c r="C379" s="30">
        <v>7862</v>
      </c>
      <c r="D379" s="30">
        <v>7874</v>
      </c>
      <c r="E379" s="30">
        <v>7895</v>
      </c>
      <c r="F379" s="30">
        <v>7899</v>
      </c>
      <c r="G379" s="30">
        <v>8001</v>
      </c>
      <c r="H379" s="30">
        <v>7999</v>
      </c>
      <c r="I379" s="30">
        <v>7992</v>
      </c>
      <c r="J379" s="30">
        <v>7887</v>
      </c>
      <c r="K379" s="30">
        <v>7973</v>
      </c>
      <c r="L379" s="30">
        <v>8009</v>
      </c>
      <c r="M379" s="30">
        <v>7955</v>
      </c>
      <c r="N379" s="30">
        <v>7926</v>
      </c>
      <c r="O379" s="30">
        <v>7949</v>
      </c>
      <c r="P379" s="30">
        <v>7968</v>
      </c>
      <c r="Q379" s="30">
        <v>7974</v>
      </c>
      <c r="R379" s="30">
        <v>7962</v>
      </c>
      <c r="S379" s="30">
        <v>8075</v>
      </c>
      <c r="T379" s="30">
        <v>8079</v>
      </c>
      <c r="U379" s="30">
        <v>8054</v>
      </c>
      <c r="V379" s="30">
        <v>7962</v>
      </c>
      <c r="W379" s="30">
        <v>8019</v>
      </c>
      <c r="X379" s="30">
        <v>8060</v>
      </c>
      <c r="Y379" s="30">
        <v>8038</v>
      </c>
      <c r="Z379" s="30">
        <v>8058</v>
      </c>
      <c r="AA379" s="30">
        <v>8129</v>
      </c>
      <c r="AB379" s="30">
        <v>8220</v>
      </c>
      <c r="AC379" s="30">
        <v>8249</v>
      </c>
      <c r="AD379" s="30">
        <v>8232</v>
      </c>
      <c r="AE379" s="30">
        <v>8322</v>
      </c>
      <c r="AF379" s="30" t="s">
        <v>449</v>
      </c>
      <c r="AG379" s="30" t="s">
        <v>449</v>
      </c>
      <c r="AH379" s="30" t="s">
        <v>449</v>
      </c>
      <c r="AI379" s="30" t="s">
        <v>449</v>
      </c>
      <c r="AJ379" s="30" t="s">
        <v>449</v>
      </c>
      <c r="AK379" s="30" t="s">
        <v>449</v>
      </c>
    </row>
    <row r="380" spans="1:37" x14ac:dyDescent="0.25">
      <c r="A380" s="30" t="s">
        <v>427</v>
      </c>
      <c r="B380" s="30">
        <v>29932</v>
      </c>
      <c r="C380" s="30">
        <v>30037</v>
      </c>
      <c r="D380" s="30">
        <v>30015</v>
      </c>
      <c r="E380" s="30">
        <v>29950</v>
      </c>
      <c r="F380" s="30">
        <v>29938</v>
      </c>
      <c r="G380" s="30">
        <v>30320</v>
      </c>
      <c r="H380" s="30">
        <v>30407</v>
      </c>
      <c r="I380" s="30">
        <v>30328</v>
      </c>
      <c r="J380" s="30">
        <v>29931</v>
      </c>
      <c r="K380" s="30">
        <v>30148</v>
      </c>
      <c r="L380" s="30">
        <v>30319</v>
      </c>
      <c r="M380" s="30">
        <v>30214</v>
      </c>
      <c r="N380" s="30">
        <v>30199</v>
      </c>
      <c r="O380" s="30">
        <v>30309</v>
      </c>
      <c r="P380" s="30">
        <v>30314</v>
      </c>
      <c r="Q380" s="30">
        <v>30232</v>
      </c>
      <c r="R380" s="30">
        <v>30105</v>
      </c>
      <c r="S380" s="30">
        <v>30524</v>
      </c>
      <c r="T380" s="30">
        <v>30557</v>
      </c>
      <c r="U380" s="30">
        <v>30469</v>
      </c>
      <c r="V380" s="30">
        <v>30136</v>
      </c>
      <c r="W380" s="30">
        <v>30268</v>
      </c>
      <c r="X380" s="30">
        <v>30398</v>
      </c>
      <c r="Y380" s="30">
        <v>30350</v>
      </c>
      <c r="Z380" s="30">
        <v>30622</v>
      </c>
      <c r="AA380" s="30">
        <v>30917</v>
      </c>
      <c r="AB380" s="30">
        <v>31219</v>
      </c>
      <c r="AC380" s="30">
        <v>31317</v>
      </c>
      <c r="AD380" s="30">
        <v>31295</v>
      </c>
      <c r="AE380" s="30">
        <v>31583</v>
      </c>
      <c r="AF380" s="30" t="s">
        <v>449</v>
      </c>
      <c r="AG380" s="30" t="s">
        <v>449</v>
      </c>
      <c r="AH380" s="30" t="s">
        <v>449</v>
      </c>
      <c r="AI380" s="30" t="s">
        <v>449</v>
      </c>
      <c r="AJ380" s="30" t="s">
        <v>449</v>
      </c>
      <c r="AK380" s="30" t="s">
        <v>449</v>
      </c>
    </row>
    <row r="381" spans="1:37" x14ac:dyDescent="0.25">
      <c r="A381" s="30" t="s">
        <v>428</v>
      </c>
      <c r="B381" s="30">
        <v>1010</v>
      </c>
      <c r="C381" s="30">
        <v>1019</v>
      </c>
      <c r="D381" s="30">
        <v>1013</v>
      </c>
      <c r="E381" s="30">
        <v>1002</v>
      </c>
      <c r="F381" s="30">
        <v>1009</v>
      </c>
      <c r="G381" s="30">
        <v>1015</v>
      </c>
      <c r="H381" s="30">
        <v>1013</v>
      </c>
      <c r="I381" s="30">
        <v>1016</v>
      </c>
      <c r="J381" s="30">
        <v>953</v>
      </c>
      <c r="K381" s="30">
        <v>974</v>
      </c>
      <c r="L381" s="30">
        <v>972</v>
      </c>
      <c r="M381" s="30">
        <v>999</v>
      </c>
      <c r="N381" s="30">
        <v>1009</v>
      </c>
      <c r="O381" s="30">
        <v>1029</v>
      </c>
      <c r="P381" s="30">
        <v>1033</v>
      </c>
      <c r="Q381" s="30">
        <v>1009</v>
      </c>
      <c r="R381" s="30">
        <v>1002</v>
      </c>
      <c r="S381" s="30">
        <v>1012</v>
      </c>
      <c r="T381" s="30">
        <v>1037</v>
      </c>
      <c r="U381" s="30">
        <v>1041</v>
      </c>
      <c r="V381" s="30">
        <v>999</v>
      </c>
      <c r="W381" s="30">
        <v>997</v>
      </c>
      <c r="X381" s="30">
        <v>983</v>
      </c>
      <c r="Y381" s="30">
        <v>991</v>
      </c>
      <c r="Z381" s="30">
        <v>995</v>
      </c>
      <c r="AA381" s="30">
        <v>1011</v>
      </c>
      <c r="AB381" s="30">
        <v>1028</v>
      </c>
      <c r="AC381" s="30">
        <v>1015</v>
      </c>
      <c r="AD381" s="30">
        <v>1013</v>
      </c>
      <c r="AE381" s="30">
        <v>1021</v>
      </c>
      <c r="AF381" s="30" t="s">
        <v>449</v>
      </c>
      <c r="AG381" s="30" t="s">
        <v>449</v>
      </c>
      <c r="AH381" s="30" t="s">
        <v>449</v>
      </c>
      <c r="AI381" s="30" t="s">
        <v>449</v>
      </c>
      <c r="AJ381" s="30" t="s">
        <v>449</v>
      </c>
      <c r="AK381" s="30" t="s">
        <v>449</v>
      </c>
    </row>
    <row r="382" spans="1:37" x14ac:dyDescent="0.25">
      <c r="A382" s="30" t="s">
        <v>429</v>
      </c>
      <c r="B382" s="30">
        <v>8849</v>
      </c>
      <c r="C382" s="30">
        <v>8963</v>
      </c>
      <c r="D382" s="30">
        <v>8952</v>
      </c>
      <c r="E382" s="30">
        <v>8931</v>
      </c>
      <c r="F382" s="30">
        <v>8908</v>
      </c>
      <c r="G382" s="30">
        <v>9007</v>
      </c>
      <c r="H382" s="30">
        <v>8975</v>
      </c>
      <c r="I382" s="30">
        <v>8939</v>
      </c>
      <c r="J382" s="30">
        <v>8879</v>
      </c>
      <c r="K382" s="30">
        <v>8950</v>
      </c>
      <c r="L382" s="30">
        <v>8991</v>
      </c>
      <c r="M382" s="30">
        <v>8960</v>
      </c>
      <c r="N382" s="30">
        <v>8896</v>
      </c>
      <c r="O382" s="30">
        <v>8979</v>
      </c>
      <c r="P382" s="30">
        <v>8993</v>
      </c>
      <c r="Q382" s="30">
        <v>8943</v>
      </c>
      <c r="R382" s="30">
        <v>8910</v>
      </c>
      <c r="S382" s="30">
        <v>8973</v>
      </c>
      <c r="T382" s="30">
        <v>8972</v>
      </c>
      <c r="U382" s="30">
        <v>8945</v>
      </c>
      <c r="V382" s="30">
        <v>8923</v>
      </c>
      <c r="W382" s="30">
        <v>8963</v>
      </c>
      <c r="X382" s="30">
        <v>9037</v>
      </c>
      <c r="Y382" s="30">
        <v>9020</v>
      </c>
      <c r="Z382" s="30">
        <v>9010</v>
      </c>
      <c r="AA382" s="30">
        <v>9153</v>
      </c>
      <c r="AB382" s="30">
        <v>9243</v>
      </c>
      <c r="AC382" s="30">
        <v>9276</v>
      </c>
      <c r="AD382" s="30">
        <v>9242</v>
      </c>
      <c r="AE382" s="30">
        <v>9231</v>
      </c>
      <c r="AF382" s="30" t="s">
        <v>449</v>
      </c>
      <c r="AG382" s="30" t="s">
        <v>449</v>
      </c>
      <c r="AH382" s="30" t="s">
        <v>449</v>
      </c>
      <c r="AI382" s="30" t="s">
        <v>449</v>
      </c>
      <c r="AJ382" s="30" t="s">
        <v>449</v>
      </c>
      <c r="AK382" s="30" t="s">
        <v>449</v>
      </c>
    </row>
    <row r="383" spans="1:37" x14ac:dyDescent="0.25">
      <c r="A383" s="30" t="s">
        <v>430</v>
      </c>
      <c r="B383" s="30">
        <v>7477</v>
      </c>
      <c r="C383" s="30">
        <v>7550</v>
      </c>
      <c r="D383" s="30">
        <v>7534</v>
      </c>
      <c r="E383" s="30">
        <v>7564</v>
      </c>
      <c r="F383" s="30">
        <v>7547</v>
      </c>
      <c r="G383" s="30">
        <v>7595</v>
      </c>
      <c r="H383" s="30">
        <v>7496</v>
      </c>
      <c r="I383" s="30">
        <v>7478</v>
      </c>
      <c r="J383" s="30">
        <v>7491</v>
      </c>
      <c r="K383" s="30">
        <v>7584</v>
      </c>
      <c r="L383" s="30">
        <v>7601</v>
      </c>
      <c r="M383" s="30">
        <v>7574</v>
      </c>
      <c r="N383" s="30">
        <v>7501</v>
      </c>
      <c r="O383" s="30">
        <v>7571</v>
      </c>
      <c r="P383" s="30">
        <v>7576</v>
      </c>
      <c r="Q383" s="30">
        <v>7572</v>
      </c>
      <c r="R383" s="30">
        <v>7505</v>
      </c>
      <c r="S383" s="30">
        <v>7541</v>
      </c>
      <c r="T383" s="30">
        <v>7488</v>
      </c>
      <c r="U383" s="30">
        <v>7470</v>
      </c>
      <c r="V383" s="30">
        <v>7496</v>
      </c>
      <c r="W383" s="30">
        <v>7562</v>
      </c>
      <c r="X383" s="30">
        <v>7583</v>
      </c>
      <c r="Y383" s="30">
        <v>7565</v>
      </c>
      <c r="Z383" s="30">
        <v>7523</v>
      </c>
      <c r="AA383" s="30">
        <v>7685</v>
      </c>
      <c r="AB383" s="30">
        <v>7731</v>
      </c>
      <c r="AC383" s="30">
        <v>7801</v>
      </c>
      <c r="AD383" s="30">
        <v>7736</v>
      </c>
      <c r="AE383" s="30">
        <v>7717</v>
      </c>
      <c r="AF383" s="30" t="s">
        <v>449</v>
      </c>
      <c r="AG383" s="30" t="s">
        <v>449</v>
      </c>
      <c r="AH383" s="30" t="s">
        <v>449</v>
      </c>
      <c r="AI383" s="30" t="s">
        <v>449</v>
      </c>
      <c r="AJ383" s="30" t="s">
        <v>449</v>
      </c>
      <c r="AK383" s="30" t="s">
        <v>449</v>
      </c>
    </row>
    <row r="384" spans="1:37" x14ac:dyDescent="0.25">
      <c r="A384" s="30" t="s">
        <v>431</v>
      </c>
      <c r="B384" s="30">
        <v>1416</v>
      </c>
      <c r="C384" s="30">
        <v>1422</v>
      </c>
      <c r="D384" s="30">
        <v>1426</v>
      </c>
      <c r="E384" s="30">
        <v>1420</v>
      </c>
      <c r="F384" s="30">
        <v>1419</v>
      </c>
      <c r="G384" s="30">
        <v>1422</v>
      </c>
      <c r="H384" s="30">
        <v>1417</v>
      </c>
      <c r="I384" s="30">
        <v>1412</v>
      </c>
      <c r="J384" s="30">
        <v>1371</v>
      </c>
      <c r="K384" s="30">
        <v>1401</v>
      </c>
      <c r="L384" s="30">
        <v>1405</v>
      </c>
      <c r="M384" s="30">
        <v>1411</v>
      </c>
      <c r="N384" s="30">
        <v>1406</v>
      </c>
      <c r="O384" s="30">
        <v>1425</v>
      </c>
      <c r="P384" s="30">
        <v>1432</v>
      </c>
      <c r="Q384" s="30">
        <v>1416</v>
      </c>
      <c r="R384" s="30">
        <v>1406</v>
      </c>
      <c r="S384" s="30">
        <v>1412</v>
      </c>
      <c r="T384" s="30">
        <v>1418</v>
      </c>
      <c r="U384" s="30">
        <v>1411</v>
      </c>
      <c r="V384" s="30">
        <v>1390</v>
      </c>
      <c r="W384" s="30">
        <v>1399</v>
      </c>
      <c r="X384" s="30">
        <v>1399</v>
      </c>
      <c r="Y384" s="30">
        <v>1403</v>
      </c>
      <c r="Z384" s="30">
        <v>1404</v>
      </c>
      <c r="AA384" s="30">
        <v>1429</v>
      </c>
      <c r="AB384" s="30">
        <v>1442</v>
      </c>
      <c r="AC384" s="30">
        <v>1429</v>
      </c>
      <c r="AD384" s="30">
        <v>1431</v>
      </c>
      <c r="AE384" s="30">
        <v>1447</v>
      </c>
      <c r="AF384" s="30" t="s">
        <v>449</v>
      </c>
      <c r="AG384" s="30" t="s">
        <v>449</v>
      </c>
      <c r="AH384" s="30" t="s">
        <v>449</v>
      </c>
      <c r="AI384" s="30" t="s">
        <v>449</v>
      </c>
      <c r="AJ384" s="30" t="s">
        <v>449</v>
      </c>
      <c r="AK384" s="30" t="s">
        <v>449</v>
      </c>
    </row>
    <row r="385" spans="1:37" x14ac:dyDescent="0.25">
      <c r="A385" s="30" t="s">
        <v>432</v>
      </c>
      <c r="B385" s="30">
        <v>3093</v>
      </c>
      <c r="C385" s="30">
        <v>3196</v>
      </c>
      <c r="D385" s="30">
        <v>3185</v>
      </c>
      <c r="E385" s="30">
        <v>3192</v>
      </c>
      <c r="F385" s="30">
        <v>3224</v>
      </c>
      <c r="G385" s="30">
        <v>3268</v>
      </c>
      <c r="H385" s="30">
        <v>3347</v>
      </c>
      <c r="I385" s="30">
        <v>3272</v>
      </c>
      <c r="J385" s="30">
        <v>3208</v>
      </c>
      <c r="K385" s="30">
        <v>3209</v>
      </c>
      <c r="L385" s="30">
        <v>3201</v>
      </c>
      <c r="M385" s="30">
        <v>3163</v>
      </c>
      <c r="N385" s="30">
        <v>3102</v>
      </c>
      <c r="O385" s="30">
        <v>3183</v>
      </c>
      <c r="P385" s="30">
        <v>3179</v>
      </c>
      <c r="Q385" s="30">
        <v>3203</v>
      </c>
      <c r="R385" s="30">
        <v>3195</v>
      </c>
      <c r="S385" s="30">
        <v>3269</v>
      </c>
      <c r="T385" s="30">
        <v>3300</v>
      </c>
      <c r="U385" s="30">
        <v>3173</v>
      </c>
      <c r="V385" s="30">
        <v>3147</v>
      </c>
      <c r="W385" s="30">
        <v>3206</v>
      </c>
      <c r="X385" s="30">
        <v>3194</v>
      </c>
      <c r="Y385" s="30">
        <v>3167</v>
      </c>
      <c r="Z385" s="30">
        <v>3114</v>
      </c>
      <c r="AA385" s="30">
        <v>3194</v>
      </c>
      <c r="AB385" s="30">
        <v>3225</v>
      </c>
      <c r="AC385" s="30">
        <v>3235</v>
      </c>
      <c r="AD385" s="30">
        <v>3241</v>
      </c>
      <c r="AE385" s="30">
        <v>3293</v>
      </c>
      <c r="AF385" s="30" t="s">
        <v>449</v>
      </c>
      <c r="AG385" s="30" t="s">
        <v>449</v>
      </c>
      <c r="AH385" s="30" t="s">
        <v>449</v>
      </c>
      <c r="AI385" s="30" t="s">
        <v>449</v>
      </c>
      <c r="AJ385" s="30" t="s">
        <v>449</v>
      </c>
      <c r="AK385" s="30" t="s">
        <v>449</v>
      </c>
    </row>
    <row r="386" spans="1:37" x14ac:dyDescent="0.25">
      <c r="A386" s="30" t="s">
        <v>433</v>
      </c>
      <c r="B386" s="30">
        <v>12632</v>
      </c>
      <c r="C386" s="30">
        <v>12659</v>
      </c>
      <c r="D386" s="30">
        <v>12669</v>
      </c>
      <c r="E386" s="30">
        <v>12661</v>
      </c>
      <c r="F386" s="30">
        <v>12642</v>
      </c>
      <c r="G386" s="30">
        <v>12810</v>
      </c>
      <c r="H386" s="30">
        <v>12858</v>
      </c>
      <c r="I386" s="30">
        <v>12805</v>
      </c>
      <c r="J386" s="30">
        <v>12622</v>
      </c>
      <c r="K386" s="30">
        <v>12755</v>
      </c>
      <c r="L386" s="30">
        <v>12801</v>
      </c>
      <c r="M386" s="30">
        <v>12767</v>
      </c>
      <c r="N386" s="30">
        <v>12734</v>
      </c>
      <c r="O386" s="30">
        <v>12779</v>
      </c>
      <c r="P386" s="30">
        <v>12802</v>
      </c>
      <c r="Q386" s="30">
        <v>12751</v>
      </c>
      <c r="R386" s="30">
        <v>12718</v>
      </c>
      <c r="S386" s="30">
        <v>12889</v>
      </c>
      <c r="T386" s="30">
        <v>12915</v>
      </c>
      <c r="U386" s="30">
        <v>12882</v>
      </c>
      <c r="V386" s="30">
        <v>12726</v>
      </c>
      <c r="W386" s="30">
        <v>12806</v>
      </c>
      <c r="X386" s="30">
        <v>12861</v>
      </c>
      <c r="Y386" s="30">
        <v>12847</v>
      </c>
      <c r="Z386" s="30">
        <v>12926</v>
      </c>
      <c r="AA386" s="30">
        <v>13066</v>
      </c>
      <c r="AB386" s="30">
        <v>13172</v>
      </c>
      <c r="AC386" s="30">
        <v>13210</v>
      </c>
      <c r="AD386" s="30">
        <v>13183</v>
      </c>
      <c r="AE386" s="30">
        <v>13313</v>
      </c>
      <c r="AF386" s="30" t="s">
        <v>449</v>
      </c>
      <c r="AG386" s="30" t="s">
        <v>449</v>
      </c>
      <c r="AH386" s="30" t="s">
        <v>449</v>
      </c>
      <c r="AI386" s="30" t="s">
        <v>449</v>
      </c>
      <c r="AJ386" s="30" t="s">
        <v>449</v>
      </c>
      <c r="AK386" s="30" t="s">
        <v>449</v>
      </c>
    </row>
    <row r="387" spans="1:37" x14ac:dyDescent="0.25">
      <c r="A387" s="30" t="s">
        <v>434</v>
      </c>
      <c r="B387" s="30">
        <v>5539</v>
      </c>
      <c r="C387" s="30">
        <v>5550</v>
      </c>
      <c r="D387" s="30">
        <v>5537</v>
      </c>
      <c r="E387" s="30">
        <v>5495</v>
      </c>
      <c r="F387" s="30">
        <v>5503</v>
      </c>
      <c r="G387" s="30">
        <v>5574</v>
      </c>
      <c r="H387" s="30">
        <v>5547</v>
      </c>
      <c r="I387" s="30">
        <v>5519</v>
      </c>
      <c r="J387" s="30">
        <v>5362</v>
      </c>
      <c r="K387" s="30">
        <v>5411</v>
      </c>
      <c r="L387" s="30">
        <v>5439</v>
      </c>
      <c r="M387" s="30">
        <v>5482</v>
      </c>
      <c r="N387" s="30">
        <v>5521</v>
      </c>
      <c r="O387" s="30">
        <v>5561</v>
      </c>
      <c r="P387" s="30">
        <v>5585</v>
      </c>
      <c r="Q387" s="30">
        <v>5507</v>
      </c>
      <c r="R387" s="30">
        <v>5504</v>
      </c>
      <c r="S387" s="30">
        <v>5580</v>
      </c>
      <c r="T387" s="30">
        <v>5590</v>
      </c>
      <c r="U387" s="30">
        <v>5581</v>
      </c>
      <c r="V387" s="30">
        <v>5432</v>
      </c>
      <c r="W387" s="30">
        <v>5427</v>
      </c>
      <c r="X387" s="30">
        <v>5432</v>
      </c>
      <c r="Y387" s="30">
        <v>5429</v>
      </c>
      <c r="Z387" s="30">
        <v>5510</v>
      </c>
      <c r="AA387" s="30">
        <v>5569</v>
      </c>
      <c r="AB387" s="30">
        <v>5630</v>
      </c>
      <c r="AC387" s="30">
        <v>5609</v>
      </c>
      <c r="AD387" s="30">
        <v>5617</v>
      </c>
      <c r="AE387" s="30">
        <v>5676</v>
      </c>
      <c r="AF387" s="30" t="s">
        <v>449</v>
      </c>
      <c r="AG387" s="30" t="s">
        <v>449</v>
      </c>
      <c r="AH387" s="30" t="s">
        <v>449</v>
      </c>
      <c r="AI387" s="30" t="s">
        <v>449</v>
      </c>
      <c r="AJ387" s="30" t="s">
        <v>449</v>
      </c>
      <c r="AK387" s="30" t="s">
        <v>449</v>
      </c>
    </row>
    <row r="388" spans="1:37" x14ac:dyDescent="0.25">
      <c r="A388" s="30" t="s">
        <v>435</v>
      </c>
      <c r="B388" s="30">
        <v>10485</v>
      </c>
      <c r="C388" s="30">
        <v>10515</v>
      </c>
      <c r="D388" s="30">
        <v>10528</v>
      </c>
      <c r="E388" s="30">
        <v>10551</v>
      </c>
      <c r="F388" s="30">
        <v>10561</v>
      </c>
      <c r="G388" s="30">
        <v>10694</v>
      </c>
      <c r="H388" s="30">
        <v>10700</v>
      </c>
      <c r="I388" s="30">
        <v>10675</v>
      </c>
      <c r="J388" s="30">
        <v>10498</v>
      </c>
      <c r="K388" s="30">
        <v>10620</v>
      </c>
      <c r="L388" s="30">
        <v>10676</v>
      </c>
      <c r="M388" s="30">
        <v>10616</v>
      </c>
      <c r="N388" s="30">
        <v>10578</v>
      </c>
      <c r="O388" s="30">
        <v>10629</v>
      </c>
      <c r="P388" s="30">
        <v>10655</v>
      </c>
      <c r="Q388" s="30">
        <v>10651</v>
      </c>
      <c r="R388" s="30">
        <v>10632</v>
      </c>
      <c r="S388" s="30">
        <v>10777</v>
      </c>
      <c r="T388" s="30">
        <v>10805</v>
      </c>
      <c r="U388" s="30">
        <v>10779</v>
      </c>
      <c r="V388" s="30">
        <v>10644</v>
      </c>
      <c r="W388" s="30">
        <v>10707</v>
      </c>
      <c r="X388" s="30">
        <v>10740</v>
      </c>
      <c r="Y388" s="30">
        <v>10711</v>
      </c>
      <c r="Z388" s="30">
        <v>10751</v>
      </c>
      <c r="AA388" s="30">
        <v>10849</v>
      </c>
      <c r="AB388" s="30">
        <v>10970</v>
      </c>
      <c r="AC388" s="30">
        <v>10995</v>
      </c>
      <c r="AD388" s="30">
        <v>10995</v>
      </c>
      <c r="AE388" s="30">
        <v>11133</v>
      </c>
      <c r="AF388" s="30" t="s">
        <v>449</v>
      </c>
      <c r="AG388" s="30" t="s">
        <v>449</v>
      </c>
      <c r="AH388" s="30" t="s">
        <v>449</v>
      </c>
      <c r="AI388" s="30" t="s">
        <v>449</v>
      </c>
      <c r="AJ388" s="30" t="s">
        <v>449</v>
      </c>
      <c r="AK388" s="30" t="s">
        <v>449</v>
      </c>
    </row>
    <row r="389" spans="1:37" x14ac:dyDescent="0.25">
      <c r="A389" s="30" t="s">
        <v>436</v>
      </c>
      <c r="B389" s="30">
        <v>518</v>
      </c>
      <c r="C389" s="30">
        <v>516</v>
      </c>
      <c r="D389" s="30">
        <v>514</v>
      </c>
      <c r="E389" s="30">
        <v>506</v>
      </c>
      <c r="F389" s="30">
        <v>511</v>
      </c>
      <c r="G389" s="30">
        <v>525</v>
      </c>
      <c r="H389" s="30">
        <v>539</v>
      </c>
      <c r="I389" s="30">
        <v>539</v>
      </c>
      <c r="J389" s="30">
        <v>516</v>
      </c>
      <c r="K389" s="30">
        <v>513</v>
      </c>
      <c r="L389" s="30">
        <v>513</v>
      </c>
      <c r="M389" s="30">
        <v>508</v>
      </c>
      <c r="N389" s="30">
        <v>509</v>
      </c>
      <c r="O389" s="30">
        <v>506</v>
      </c>
      <c r="P389" s="30">
        <v>504</v>
      </c>
      <c r="Q389" s="30">
        <v>498</v>
      </c>
      <c r="R389" s="30">
        <v>501</v>
      </c>
      <c r="S389" s="30">
        <v>521</v>
      </c>
      <c r="T389" s="30">
        <v>523</v>
      </c>
      <c r="U389" s="30">
        <v>524</v>
      </c>
      <c r="V389" s="30">
        <v>504</v>
      </c>
      <c r="W389" s="30">
        <v>503</v>
      </c>
      <c r="X389" s="30">
        <v>505</v>
      </c>
      <c r="Y389" s="30">
        <v>506</v>
      </c>
      <c r="Z389" s="30">
        <v>508</v>
      </c>
      <c r="AA389" s="30">
        <v>513</v>
      </c>
      <c r="AB389" s="30">
        <v>517</v>
      </c>
      <c r="AC389" s="30">
        <v>513</v>
      </c>
      <c r="AD389" s="30">
        <v>517</v>
      </c>
      <c r="AE389" s="30">
        <v>531</v>
      </c>
      <c r="AF389" s="30" t="s">
        <v>449</v>
      </c>
      <c r="AG389" s="30" t="s">
        <v>449</v>
      </c>
      <c r="AH389" s="30" t="s">
        <v>449</v>
      </c>
      <c r="AI389" s="30" t="s">
        <v>449</v>
      </c>
      <c r="AJ389" s="30" t="s">
        <v>449</v>
      </c>
      <c r="AK389" s="30" t="s">
        <v>449</v>
      </c>
    </row>
    <row r="390" spans="1:37" x14ac:dyDescent="0.25">
      <c r="A390" s="30" t="s">
        <v>437</v>
      </c>
      <c r="B390" s="30">
        <v>10154</v>
      </c>
      <c r="C390" s="30">
        <v>10170</v>
      </c>
      <c r="D390" s="30">
        <v>10171</v>
      </c>
      <c r="E390" s="30">
        <v>10161</v>
      </c>
      <c r="F390" s="30">
        <v>10163</v>
      </c>
      <c r="G390" s="30">
        <v>10276</v>
      </c>
      <c r="H390" s="30">
        <v>10272</v>
      </c>
      <c r="I390" s="30">
        <v>10264</v>
      </c>
      <c r="J390" s="30">
        <v>10157</v>
      </c>
      <c r="K390" s="30">
        <v>10256</v>
      </c>
      <c r="L390" s="30">
        <v>10290</v>
      </c>
      <c r="M390" s="30">
        <v>10266</v>
      </c>
      <c r="N390" s="30">
        <v>10239</v>
      </c>
      <c r="O390" s="30">
        <v>10263</v>
      </c>
      <c r="P390" s="30">
        <v>10273</v>
      </c>
      <c r="Q390" s="30">
        <v>10226</v>
      </c>
      <c r="R390" s="30">
        <v>10203</v>
      </c>
      <c r="S390" s="30">
        <v>10330</v>
      </c>
      <c r="T390" s="30">
        <v>10329</v>
      </c>
      <c r="U390" s="30">
        <v>10316</v>
      </c>
      <c r="V390" s="30">
        <v>10215</v>
      </c>
      <c r="W390" s="30">
        <v>10271</v>
      </c>
      <c r="X390" s="30">
        <v>10334</v>
      </c>
      <c r="Y390" s="30">
        <v>10317</v>
      </c>
      <c r="Z390" s="30">
        <v>10372</v>
      </c>
      <c r="AA390" s="30">
        <v>10472</v>
      </c>
      <c r="AB390" s="30">
        <v>10567</v>
      </c>
      <c r="AC390" s="30">
        <v>10614</v>
      </c>
      <c r="AD390" s="30">
        <v>10615</v>
      </c>
      <c r="AE390" s="30">
        <v>10701</v>
      </c>
      <c r="AF390" s="30" t="s">
        <v>449</v>
      </c>
      <c r="AG390" s="30" t="s">
        <v>449</v>
      </c>
      <c r="AH390" s="30" t="s">
        <v>449</v>
      </c>
      <c r="AI390" s="30" t="s">
        <v>449</v>
      </c>
      <c r="AJ390" s="30" t="s">
        <v>449</v>
      </c>
      <c r="AK390" s="30" t="s">
        <v>449</v>
      </c>
    </row>
    <row r="391" spans="1:37" x14ac:dyDescent="0.25">
      <c r="A391" s="30" t="s">
        <v>438</v>
      </c>
      <c r="B391" s="30">
        <v>22261</v>
      </c>
      <c r="C391" s="30">
        <v>22297</v>
      </c>
      <c r="D391" s="30">
        <v>22309</v>
      </c>
      <c r="E391" s="30">
        <v>22262</v>
      </c>
      <c r="F391" s="30">
        <v>22250</v>
      </c>
      <c r="G391" s="30">
        <v>22517</v>
      </c>
      <c r="H391" s="30">
        <v>22578</v>
      </c>
      <c r="I391" s="30">
        <v>22529</v>
      </c>
      <c r="J391" s="30">
        <v>22231</v>
      </c>
      <c r="K391" s="30">
        <v>22439</v>
      </c>
      <c r="L391" s="30">
        <v>22532</v>
      </c>
      <c r="M391" s="30">
        <v>22473</v>
      </c>
      <c r="N391" s="30">
        <v>22427</v>
      </c>
      <c r="O391" s="30">
        <v>22492</v>
      </c>
      <c r="P391" s="30">
        <v>22520</v>
      </c>
      <c r="Q391" s="30">
        <v>22456</v>
      </c>
      <c r="R391" s="30">
        <v>22381</v>
      </c>
      <c r="S391" s="30">
        <v>22691</v>
      </c>
      <c r="T391" s="30">
        <v>22719</v>
      </c>
      <c r="U391" s="30">
        <v>22659</v>
      </c>
      <c r="V391" s="30">
        <v>22387</v>
      </c>
      <c r="W391" s="30">
        <v>22522</v>
      </c>
      <c r="X391" s="30">
        <v>22617</v>
      </c>
      <c r="Y391" s="30">
        <v>22582</v>
      </c>
      <c r="Z391" s="30">
        <v>22717</v>
      </c>
      <c r="AA391" s="30">
        <v>22919</v>
      </c>
      <c r="AB391" s="30">
        <v>23138</v>
      </c>
      <c r="AC391" s="30">
        <v>23226</v>
      </c>
      <c r="AD391" s="30">
        <v>23175</v>
      </c>
      <c r="AE391" s="30">
        <v>23414</v>
      </c>
      <c r="AF391" s="30" t="s">
        <v>449</v>
      </c>
      <c r="AG391" s="30" t="s">
        <v>449</v>
      </c>
      <c r="AH391" s="30" t="s">
        <v>449</v>
      </c>
      <c r="AI391" s="30" t="s">
        <v>449</v>
      </c>
      <c r="AJ391" s="30" t="s">
        <v>449</v>
      </c>
      <c r="AK391" s="30" t="s">
        <v>449</v>
      </c>
    </row>
    <row r="392" spans="1:37" x14ac:dyDescent="0.25">
      <c r="A392" s="30" t="s">
        <v>439</v>
      </c>
      <c r="B392" s="30">
        <v>90688</v>
      </c>
      <c r="C392" s="30">
        <v>90805</v>
      </c>
      <c r="D392" s="30">
        <v>90775</v>
      </c>
      <c r="E392" s="30">
        <v>90588</v>
      </c>
      <c r="F392" s="30">
        <v>90795</v>
      </c>
      <c r="G392" s="30">
        <v>91998</v>
      </c>
      <c r="H392" s="30">
        <v>90925</v>
      </c>
      <c r="I392" s="30">
        <v>90818</v>
      </c>
      <c r="J392" s="30">
        <v>90247</v>
      </c>
      <c r="K392" s="30">
        <v>90639</v>
      </c>
      <c r="L392" s="30">
        <v>90982</v>
      </c>
      <c r="M392" s="30">
        <v>90960</v>
      </c>
      <c r="N392" s="30">
        <v>90586</v>
      </c>
      <c r="O392" s="30">
        <v>90619</v>
      </c>
      <c r="P392" s="30">
        <v>90692</v>
      </c>
      <c r="Q392" s="30">
        <v>90318</v>
      </c>
      <c r="R392" s="30">
        <v>90418</v>
      </c>
      <c r="S392" s="30">
        <v>91556</v>
      </c>
      <c r="T392" s="30">
        <v>90671</v>
      </c>
      <c r="U392" s="30">
        <v>90341</v>
      </c>
      <c r="V392" s="30">
        <v>89998</v>
      </c>
      <c r="W392" s="30">
        <v>90118</v>
      </c>
      <c r="X392" s="30">
        <v>90451</v>
      </c>
      <c r="Y392" s="30">
        <v>89855</v>
      </c>
      <c r="Z392" s="30">
        <v>90622</v>
      </c>
      <c r="AA392" s="30">
        <v>91495</v>
      </c>
      <c r="AB392" s="30">
        <v>92479</v>
      </c>
      <c r="AC392" s="30">
        <v>92887</v>
      </c>
      <c r="AD392" s="30">
        <v>93057</v>
      </c>
      <c r="AE392" s="30">
        <v>93558</v>
      </c>
      <c r="AF392" s="30" t="s">
        <v>449</v>
      </c>
      <c r="AG392" s="30" t="s">
        <v>449</v>
      </c>
      <c r="AH392" s="30" t="s">
        <v>449</v>
      </c>
      <c r="AI392" s="30" t="s">
        <v>449</v>
      </c>
      <c r="AJ392" s="30" t="s">
        <v>449</v>
      </c>
      <c r="AK392" s="30" t="s">
        <v>449</v>
      </c>
    </row>
    <row r="393" spans="1:37" x14ac:dyDescent="0.25">
      <c r="A393" s="30" t="s">
        <v>440</v>
      </c>
      <c r="B393" s="30">
        <v>426690</v>
      </c>
      <c r="C393" s="30">
        <v>427564</v>
      </c>
      <c r="D393" s="30">
        <v>427413</v>
      </c>
      <c r="E393" s="30">
        <v>425557</v>
      </c>
      <c r="F393" s="30">
        <v>426066</v>
      </c>
      <c r="G393" s="30">
        <v>430796</v>
      </c>
      <c r="H393" s="30">
        <v>426739</v>
      </c>
      <c r="I393" s="30">
        <v>426383</v>
      </c>
      <c r="J393" s="30">
        <v>422454</v>
      </c>
      <c r="K393" s="30">
        <v>425085</v>
      </c>
      <c r="L393" s="30">
        <v>427216</v>
      </c>
      <c r="M393" s="30">
        <v>427691</v>
      </c>
      <c r="N393" s="30">
        <v>427027</v>
      </c>
      <c r="O393" s="30">
        <v>427760</v>
      </c>
      <c r="P393" s="30">
        <v>428327</v>
      </c>
      <c r="Q393" s="30">
        <v>425669</v>
      </c>
      <c r="R393" s="30">
        <v>425162</v>
      </c>
      <c r="S393" s="30">
        <v>429974</v>
      </c>
      <c r="T393" s="30">
        <v>426841</v>
      </c>
      <c r="U393" s="30">
        <v>425881</v>
      </c>
      <c r="V393" s="30">
        <v>423032</v>
      </c>
      <c r="W393" s="30">
        <v>424165</v>
      </c>
      <c r="X393" s="30">
        <v>425790</v>
      </c>
      <c r="Y393" s="30">
        <v>423725</v>
      </c>
      <c r="Z393" s="30">
        <v>427519</v>
      </c>
      <c r="AA393" s="30">
        <v>431857</v>
      </c>
      <c r="AB393" s="30">
        <v>436457</v>
      </c>
      <c r="AC393" s="30">
        <v>437433</v>
      </c>
      <c r="AD393" s="30">
        <v>437177</v>
      </c>
      <c r="AE393" s="30">
        <v>439534</v>
      </c>
      <c r="AF393" s="30" t="s">
        <v>449</v>
      </c>
      <c r="AG393" s="30" t="s">
        <v>449</v>
      </c>
      <c r="AH393" s="30" t="s">
        <v>449</v>
      </c>
      <c r="AI393" s="30" t="s">
        <v>449</v>
      </c>
      <c r="AJ393" s="30" t="s">
        <v>449</v>
      </c>
      <c r="AK393" s="30" t="s">
        <v>449</v>
      </c>
    </row>
    <row r="394" spans="1:37" x14ac:dyDescent="0.25">
      <c r="A394" s="30" t="s">
        <v>441</v>
      </c>
      <c r="B394" s="30">
        <v>345787</v>
      </c>
      <c r="C394" s="30">
        <v>346527</v>
      </c>
      <c r="D394" s="30">
        <v>346554</v>
      </c>
      <c r="E394" s="30">
        <v>345159</v>
      </c>
      <c r="F394" s="30">
        <v>345868</v>
      </c>
      <c r="G394" s="30">
        <v>349438</v>
      </c>
      <c r="H394" s="30">
        <v>346250</v>
      </c>
      <c r="I394" s="30">
        <v>346164</v>
      </c>
      <c r="J394" s="30">
        <v>343005</v>
      </c>
      <c r="K394" s="30">
        <v>345319</v>
      </c>
      <c r="L394" s="30">
        <v>346555</v>
      </c>
      <c r="M394" s="30">
        <v>346893</v>
      </c>
      <c r="N394" s="30">
        <v>345932</v>
      </c>
      <c r="O394" s="30">
        <v>346594</v>
      </c>
      <c r="P394" s="30">
        <v>347203</v>
      </c>
      <c r="Q394" s="30">
        <v>345162</v>
      </c>
      <c r="R394" s="30">
        <v>345406</v>
      </c>
      <c r="S394" s="30">
        <v>348902</v>
      </c>
      <c r="T394" s="30">
        <v>346862</v>
      </c>
      <c r="U394" s="30">
        <v>345897</v>
      </c>
      <c r="V394" s="30">
        <v>343771</v>
      </c>
      <c r="W394" s="30">
        <v>344979</v>
      </c>
      <c r="X394" s="30">
        <v>345799</v>
      </c>
      <c r="Y394" s="30">
        <v>343909</v>
      </c>
      <c r="Z394" s="30">
        <v>346727</v>
      </c>
      <c r="AA394" s="30">
        <v>350205</v>
      </c>
      <c r="AB394" s="30">
        <v>353873</v>
      </c>
      <c r="AC394" s="30">
        <v>354447</v>
      </c>
      <c r="AD394" s="30">
        <v>354899</v>
      </c>
      <c r="AE394" s="30">
        <v>356710</v>
      </c>
      <c r="AF394" s="30" t="s">
        <v>449</v>
      </c>
      <c r="AG394" s="30" t="s">
        <v>449</v>
      </c>
      <c r="AH394" s="30" t="s">
        <v>449</v>
      </c>
      <c r="AI394" s="30" t="s">
        <v>449</v>
      </c>
      <c r="AJ394" s="30" t="s">
        <v>449</v>
      </c>
      <c r="AK394" s="30" t="s">
        <v>449</v>
      </c>
    </row>
    <row r="395" spans="1:37" x14ac:dyDescent="0.25">
      <c r="A395" s="30" t="s">
        <v>442</v>
      </c>
      <c r="B395" s="30">
        <v>305285</v>
      </c>
      <c r="C395" s="30">
        <v>306030</v>
      </c>
      <c r="D395" s="30">
        <v>305886</v>
      </c>
      <c r="E395" s="30">
        <v>304599</v>
      </c>
      <c r="F395" s="30">
        <v>304869</v>
      </c>
      <c r="G395" s="30">
        <v>308268</v>
      </c>
      <c r="H395" s="30">
        <v>304877</v>
      </c>
      <c r="I395" s="30">
        <v>304934</v>
      </c>
      <c r="J395" s="30">
        <v>302501</v>
      </c>
      <c r="K395" s="30">
        <v>304413</v>
      </c>
      <c r="L395" s="30">
        <v>305828</v>
      </c>
      <c r="M395" s="30">
        <v>306155</v>
      </c>
      <c r="N395" s="30">
        <v>305243</v>
      </c>
      <c r="O395" s="30">
        <v>305921</v>
      </c>
      <c r="P395" s="30">
        <v>306274</v>
      </c>
      <c r="Q395" s="30">
        <v>304477</v>
      </c>
      <c r="R395" s="30">
        <v>304227</v>
      </c>
      <c r="S395" s="30">
        <v>307619</v>
      </c>
      <c r="T395" s="30">
        <v>305154</v>
      </c>
      <c r="U395" s="30">
        <v>304431</v>
      </c>
      <c r="V395" s="30">
        <v>302989</v>
      </c>
      <c r="W395" s="30">
        <v>303870</v>
      </c>
      <c r="X395" s="30">
        <v>304995</v>
      </c>
      <c r="Y395" s="30">
        <v>303212</v>
      </c>
      <c r="Z395" s="30">
        <v>305653</v>
      </c>
      <c r="AA395" s="30">
        <v>308892</v>
      </c>
      <c r="AB395" s="30">
        <v>312180</v>
      </c>
      <c r="AC395" s="30">
        <v>312891</v>
      </c>
      <c r="AD395" s="30">
        <v>312901</v>
      </c>
      <c r="AE395" s="30">
        <v>314204</v>
      </c>
      <c r="AF395" s="30" t="s">
        <v>449</v>
      </c>
      <c r="AG395" s="30" t="s">
        <v>449</v>
      </c>
      <c r="AH395" s="30" t="s">
        <v>449</v>
      </c>
      <c r="AI395" s="30" t="s">
        <v>449</v>
      </c>
      <c r="AJ395" s="30" t="s">
        <v>449</v>
      </c>
      <c r="AK395" s="30" t="s">
        <v>449</v>
      </c>
    </row>
    <row r="396" spans="1:37" x14ac:dyDescent="0.25">
      <c r="A396" s="30" t="s">
        <v>443</v>
      </c>
      <c r="B396" s="30">
        <v>699</v>
      </c>
      <c r="C396" s="30">
        <v>695</v>
      </c>
      <c r="D396" s="30">
        <v>694</v>
      </c>
      <c r="E396" s="30">
        <v>685</v>
      </c>
      <c r="F396" s="30">
        <v>685</v>
      </c>
      <c r="G396" s="30">
        <v>692</v>
      </c>
      <c r="H396" s="30">
        <v>696</v>
      </c>
      <c r="I396" s="30">
        <v>689</v>
      </c>
      <c r="J396" s="30">
        <v>654</v>
      </c>
      <c r="K396" s="30">
        <v>670</v>
      </c>
      <c r="L396" s="30">
        <v>672</v>
      </c>
      <c r="M396" s="30">
        <v>676</v>
      </c>
      <c r="N396" s="30">
        <v>683</v>
      </c>
      <c r="O396" s="30">
        <v>691</v>
      </c>
      <c r="P396" s="30">
        <v>691</v>
      </c>
      <c r="Q396" s="30">
        <v>678</v>
      </c>
      <c r="R396" s="30">
        <v>677</v>
      </c>
      <c r="S396" s="30">
        <v>685</v>
      </c>
      <c r="T396" s="30">
        <v>694</v>
      </c>
      <c r="U396" s="30">
        <v>691</v>
      </c>
      <c r="V396" s="30">
        <v>670</v>
      </c>
      <c r="W396" s="30">
        <v>671</v>
      </c>
      <c r="X396" s="30">
        <v>672</v>
      </c>
      <c r="Y396" s="30">
        <v>673</v>
      </c>
      <c r="Z396" s="30">
        <v>675</v>
      </c>
      <c r="AA396" s="30">
        <v>693</v>
      </c>
      <c r="AB396" s="30">
        <v>702</v>
      </c>
      <c r="AC396" s="30">
        <v>690</v>
      </c>
      <c r="AD396" s="30">
        <v>690</v>
      </c>
      <c r="AE396" s="30">
        <v>697</v>
      </c>
      <c r="AF396" s="30" t="s">
        <v>449</v>
      </c>
      <c r="AG396" s="30" t="s">
        <v>449</v>
      </c>
      <c r="AH396" s="30" t="s">
        <v>449</v>
      </c>
      <c r="AI396" s="30" t="s">
        <v>449</v>
      </c>
      <c r="AJ396" s="30" t="s">
        <v>449</v>
      </c>
      <c r="AK396" s="30" t="s">
        <v>449</v>
      </c>
    </row>
    <row r="397" spans="1:37" x14ac:dyDescent="0.25">
      <c r="A397" s="30" t="s">
        <v>444</v>
      </c>
      <c r="B397" s="30">
        <v>6459</v>
      </c>
      <c r="C397" s="30">
        <v>6471</v>
      </c>
      <c r="D397" s="30">
        <v>6481</v>
      </c>
      <c r="E397" s="30">
        <v>6452</v>
      </c>
      <c r="F397" s="30">
        <v>6434</v>
      </c>
      <c r="G397" s="30">
        <v>6522</v>
      </c>
      <c r="H397" s="30">
        <v>6547</v>
      </c>
      <c r="I397" s="30">
        <v>6529</v>
      </c>
      <c r="J397" s="30">
        <v>6382</v>
      </c>
      <c r="K397" s="30">
        <v>6453</v>
      </c>
      <c r="L397" s="30">
        <v>6488</v>
      </c>
      <c r="M397" s="30">
        <v>6492</v>
      </c>
      <c r="N397" s="30">
        <v>6482</v>
      </c>
      <c r="O397" s="30">
        <v>6521</v>
      </c>
      <c r="P397" s="30">
        <v>6533</v>
      </c>
      <c r="Q397" s="30">
        <v>6475</v>
      </c>
      <c r="R397" s="30">
        <v>6471</v>
      </c>
      <c r="S397" s="30">
        <v>6567</v>
      </c>
      <c r="T397" s="30">
        <v>6605</v>
      </c>
      <c r="U397" s="30">
        <v>6603</v>
      </c>
      <c r="V397" s="30">
        <v>6479</v>
      </c>
      <c r="W397" s="30">
        <v>6509</v>
      </c>
      <c r="X397" s="30">
        <v>6532</v>
      </c>
      <c r="Y397" s="30">
        <v>6528</v>
      </c>
      <c r="Z397" s="30">
        <v>6579</v>
      </c>
      <c r="AA397" s="30">
        <v>6642</v>
      </c>
      <c r="AB397" s="30">
        <v>6727</v>
      </c>
      <c r="AC397" s="30">
        <v>6702</v>
      </c>
      <c r="AD397" s="30">
        <v>6698</v>
      </c>
      <c r="AE397" s="30">
        <v>6776</v>
      </c>
      <c r="AF397" s="30" t="s">
        <v>449</v>
      </c>
      <c r="AG397" s="30" t="s">
        <v>449</v>
      </c>
      <c r="AH397" s="30" t="s">
        <v>449</v>
      </c>
      <c r="AI397" s="30" t="s">
        <v>449</v>
      </c>
      <c r="AJ397" s="30" t="s">
        <v>449</v>
      </c>
      <c r="AK397" s="30" t="s">
        <v>449</v>
      </c>
    </row>
    <row r="398" spans="1:37" x14ac:dyDescent="0.25">
      <c r="A398" s="30" t="s">
        <v>445</v>
      </c>
      <c r="B398" s="30">
        <v>11346</v>
      </c>
      <c r="C398" s="30">
        <v>11189</v>
      </c>
      <c r="D398" s="30">
        <v>11153</v>
      </c>
      <c r="E398" s="30">
        <v>11396</v>
      </c>
      <c r="F398" s="30">
        <v>11911</v>
      </c>
      <c r="G398" s="30">
        <v>12650</v>
      </c>
      <c r="H398" s="30">
        <v>13220</v>
      </c>
      <c r="I398" s="30">
        <v>13118</v>
      </c>
      <c r="J398" s="30">
        <v>12079</v>
      </c>
      <c r="K398" s="30">
        <v>11705</v>
      </c>
      <c r="L398" s="30">
        <v>11513</v>
      </c>
      <c r="M398" s="30">
        <v>11388</v>
      </c>
      <c r="N398" s="30">
        <v>11236</v>
      </c>
      <c r="O398" s="30">
        <v>11115</v>
      </c>
      <c r="P398" s="30">
        <v>11218</v>
      </c>
      <c r="Q398" s="30">
        <v>11328</v>
      </c>
      <c r="R398" s="30">
        <v>11662</v>
      </c>
      <c r="S398" s="30">
        <v>12538</v>
      </c>
      <c r="T398" s="30">
        <v>13161</v>
      </c>
      <c r="U398" s="30">
        <v>13066</v>
      </c>
      <c r="V398" s="30">
        <v>11948</v>
      </c>
      <c r="W398" s="30">
        <v>11613</v>
      </c>
      <c r="X398" s="30">
        <v>11400</v>
      </c>
      <c r="Y398" s="30">
        <v>11259</v>
      </c>
      <c r="Z398" s="30">
        <v>11307</v>
      </c>
      <c r="AA398" s="30">
        <v>11331</v>
      </c>
      <c r="AB398" s="30">
        <v>11433</v>
      </c>
      <c r="AC398" s="30">
        <v>11659</v>
      </c>
      <c r="AD398" s="30">
        <v>12077</v>
      </c>
      <c r="AE398" s="30">
        <v>12886</v>
      </c>
      <c r="AF398" s="30" t="s">
        <v>449</v>
      </c>
      <c r="AG398" s="30" t="s">
        <v>449</v>
      </c>
      <c r="AH398" s="30" t="s">
        <v>449</v>
      </c>
      <c r="AI398" s="30" t="s">
        <v>449</v>
      </c>
      <c r="AJ398" s="30" t="s">
        <v>449</v>
      </c>
      <c r="AK398" s="30" t="s">
        <v>449</v>
      </c>
    </row>
  </sheetData>
  <autoFilter ref="A2:AK39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399"/>
  <sheetViews>
    <sheetView zoomScale="90" zoomScaleNormal="90" workbookViewId="0">
      <selection activeCell="I414" sqref="I414"/>
    </sheetView>
  </sheetViews>
  <sheetFormatPr defaultRowHeight="15" x14ac:dyDescent="0.25"/>
  <cols>
    <col min="1" max="1" width="55.7109375" style="6" bestFit="1" customWidth="1"/>
    <col min="2" max="10" width="12.28515625" style="6" customWidth="1"/>
    <col min="11" max="11" width="11.140625" style="6" customWidth="1"/>
    <col min="12" max="12" width="9.7109375" style="6" bestFit="1" customWidth="1"/>
    <col min="13" max="16384" width="9.140625" style="6"/>
  </cols>
  <sheetData>
    <row r="1" spans="1:12" x14ac:dyDescent="0.25">
      <c r="A1" s="32" t="s">
        <v>3</v>
      </c>
      <c r="B1" s="35">
        <v>42005</v>
      </c>
      <c r="C1" s="35">
        <v>42036</v>
      </c>
      <c r="D1" s="35">
        <v>42064</v>
      </c>
      <c r="E1" s="35">
        <v>42095</v>
      </c>
      <c r="F1" s="35">
        <v>42125</v>
      </c>
      <c r="G1" s="35">
        <v>42156</v>
      </c>
      <c r="H1" s="35">
        <v>42186</v>
      </c>
      <c r="I1" s="36"/>
      <c r="J1" s="36"/>
      <c r="K1" s="36"/>
      <c r="L1" s="36"/>
    </row>
    <row r="2" spans="1:12" x14ac:dyDescent="0.25">
      <c r="A2" s="34" t="s">
        <v>2</v>
      </c>
      <c r="B2" s="35">
        <v>42705</v>
      </c>
      <c r="C2" s="35">
        <v>42736</v>
      </c>
      <c r="D2" s="35">
        <v>42767</v>
      </c>
      <c r="E2" s="35">
        <v>42795</v>
      </c>
      <c r="F2" s="35">
        <v>42826</v>
      </c>
      <c r="G2" s="35">
        <v>42856</v>
      </c>
      <c r="H2" s="35">
        <v>42887</v>
      </c>
      <c r="I2" s="36"/>
      <c r="J2" s="36"/>
      <c r="K2" s="36"/>
      <c r="L2" s="36"/>
    </row>
    <row r="3" spans="1:12" x14ac:dyDescent="0.25">
      <c r="A3" s="30" t="s">
        <v>50</v>
      </c>
      <c r="B3" s="38">
        <f>SUM('Step 1'!B3:Y3)</f>
        <v>212648</v>
      </c>
      <c r="C3" s="38">
        <f>SUM('Step 1'!C3:Z3)</f>
        <v>212840</v>
      </c>
      <c r="D3" s="38">
        <f>SUM('Step 1'!D3:AA3)</f>
        <v>213087</v>
      </c>
      <c r="E3" s="38">
        <f>SUM('Step 1'!E3:AB3)</f>
        <v>213425</v>
      </c>
      <c r="F3" s="38">
        <f>SUM('Step 1'!F3:AC3)</f>
        <v>213804</v>
      </c>
      <c r="G3" s="38">
        <f>SUM('Step 1'!G3:AD3)</f>
        <v>214181</v>
      </c>
      <c r="H3" s="38">
        <f>SUM('Step 1'!H3:AE3)</f>
        <v>214500</v>
      </c>
      <c r="I3" s="37"/>
      <c r="J3" s="37"/>
      <c r="K3" s="37"/>
      <c r="L3" s="37"/>
    </row>
    <row r="4" spans="1:12" x14ac:dyDescent="0.25">
      <c r="A4" s="30" t="s">
        <v>51</v>
      </c>
      <c r="B4" s="38">
        <f>SUM('Step 1'!B4:Y4)</f>
        <v>294783</v>
      </c>
      <c r="C4" s="38">
        <f>SUM('Step 1'!C4:Z4)</f>
        <v>295043</v>
      </c>
      <c r="D4" s="38">
        <f>SUM('Step 1'!D4:AA4)</f>
        <v>295420</v>
      </c>
      <c r="E4" s="38">
        <f>SUM('Step 1'!E4:AB4)</f>
        <v>295918</v>
      </c>
      <c r="F4" s="38">
        <f>SUM('Step 1'!F4:AC4)</f>
        <v>296437</v>
      </c>
      <c r="G4" s="38">
        <f>SUM('Step 1'!G4:AD4)</f>
        <v>296930</v>
      </c>
      <c r="H4" s="38">
        <f>SUM('Step 1'!H4:AE4)</f>
        <v>297410</v>
      </c>
      <c r="I4" s="37"/>
      <c r="J4" s="37"/>
      <c r="K4" s="37"/>
      <c r="L4" s="37"/>
    </row>
    <row r="5" spans="1:12" x14ac:dyDescent="0.25">
      <c r="A5" s="30" t="s">
        <v>52</v>
      </c>
      <c r="B5" s="38">
        <f>SUM('Step 1'!B5:Y5)</f>
        <v>146126</v>
      </c>
      <c r="C5" s="38">
        <f>SUM('Step 1'!C5:Z5)</f>
        <v>146172</v>
      </c>
      <c r="D5" s="38">
        <f>SUM('Step 1'!D5:AA5)</f>
        <v>146290</v>
      </c>
      <c r="E5" s="38">
        <f>SUM('Step 1'!E5:AB5)</f>
        <v>146483</v>
      </c>
      <c r="F5" s="38">
        <f>SUM('Step 1'!F5:AC5)</f>
        <v>146758</v>
      </c>
      <c r="G5" s="38">
        <f>SUM('Step 1'!G5:AD5)</f>
        <v>147049</v>
      </c>
      <c r="H5" s="38">
        <f>SUM('Step 1'!H5:AE5)</f>
        <v>147297</v>
      </c>
      <c r="I5" s="37"/>
      <c r="J5" s="37"/>
      <c r="K5" s="37"/>
      <c r="L5" s="37"/>
    </row>
    <row r="6" spans="1:12" x14ac:dyDescent="0.25">
      <c r="A6" s="30" t="s">
        <v>53</v>
      </c>
      <c r="B6" s="38">
        <f>SUM('Step 1'!B6:Y6)</f>
        <v>101734</v>
      </c>
      <c r="C6" s="38">
        <f>SUM('Step 1'!C6:Z6)</f>
        <v>101628</v>
      </c>
      <c r="D6" s="38">
        <f>SUM('Step 1'!D6:AA6)</f>
        <v>101583</v>
      </c>
      <c r="E6" s="38">
        <f>SUM('Step 1'!E6:AB6)</f>
        <v>101570</v>
      </c>
      <c r="F6" s="38">
        <f>SUM('Step 1'!F6:AC6)</f>
        <v>101617</v>
      </c>
      <c r="G6" s="38">
        <f>SUM('Step 1'!G6:AD6)</f>
        <v>101629</v>
      </c>
      <c r="H6" s="38">
        <f>SUM('Step 1'!H6:AE6)</f>
        <v>101649</v>
      </c>
      <c r="I6" s="37"/>
      <c r="J6" s="37"/>
      <c r="K6" s="37"/>
      <c r="L6" s="37"/>
    </row>
    <row r="7" spans="1:12" x14ac:dyDescent="0.25">
      <c r="A7" s="30" t="s">
        <v>54</v>
      </c>
      <c r="B7" s="38">
        <f>SUM('Step 1'!B7:Y7)</f>
        <v>379044</v>
      </c>
      <c r="C7" s="38">
        <f>SUM('Step 1'!C7:Z7)</f>
        <v>379069</v>
      </c>
      <c r="D7" s="38">
        <f>SUM('Step 1'!D7:AA7)</f>
        <v>379271</v>
      </c>
      <c r="E7" s="38">
        <f>SUM('Step 1'!E7:AB7)</f>
        <v>379626</v>
      </c>
      <c r="F7" s="38">
        <f>SUM('Step 1'!F7:AC7)</f>
        <v>380112</v>
      </c>
      <c r="G7" s="38">
        <f>SUM('Step 1'!G7:AD7)</f>
        <v>380505</v>
      </c>
      <c r="H7" s="38">
        <f>SUM('Step 1'!H7:AE7)</f>
        <v>380735</v>
      </c>
      <c r="I7" s="37"/>
      <c r="J7" s="37"/>
      <c r="K7" s="37"/>
      <c r="L7" s="37"/>
    </row>
    <row r="8" spans="1:12" x14ac:dyDescent="0.25">
      <c r="A8" s="30" t="s">
        <v>55</v>
      </c>
      <c r="B8" s="38">
        <f>SUM('Step 1'!B8:Y8)</f>
        <v>5866</v>
      </c>
      <c r="C8" s="38">
        <f>SUM('Step 1'!C8:Z8)</f>
        <v>5858</v>
      </c>
      <c r="D8" s="38">
        <f>SUM('Step 1'!D8:AA8)</f>
        <v>5856</v>
      </c>
      <c r="E8" s="38">
        <f>SUM('Step 1'!E8:AB8)</f>
        <v>5859</v>
      </c>
      <c r="F8" s="38">
        <f>SUM('Step 1'!F8:AC8)</f>
        <v>5860</v>
      </c>
      <c r="G8" s="38">
        <f>SUM('Step 1'!G8:AD8)</f>
        <v>5858</v>
      </c>
      <c r="H8" s="38">
        <f>SUM('Step 1'!H8:AE8)</f>
        <v>5858</v>
      </c>
      <c r="I8" s="37"/>
      <c r="J8" s="37"/>
      <c r="K8" s="37"/>
      <c r="L8" s="37"/>
    </row>
    <row r="9" spans="1:12" x14ac:dyDescent="0.25">
      <c r="A9" s="30" t="s">
        <v>56</v>
      </c>
      <c r="B9" s="38">
        <f>SUM('Step 1'!B9:Y9)</f>
        <v>243315</v>
      </c>
      <c r="C9" s="38">
        <f>SUM('Step 1'!C9:Z9)</f>
        <v>243474</v>
      </c>
      <c r="D9" s="38">
        <f>SUM('Step 1'!D9:AA9)</f>
        <v>243704</v>
      </c>
      <c r="E9" s="38">
        <f>SUM('Step 1'!E9:AB9)</f>
        <v>244053</v>
      </c>
      <c r="F9" s="38">
        <f>SUM('Step 1'!F9:AC9)</f>
        <v>244503</v>
      </c>
      <c r="G9" s="38">
        <f>SUM('Step 1'!G9:AD9)</f>
        <v>244863</v>
      </c>
      <c r="H9" s="38">
        <f>SUM('Step 1'!H9:AE9)</f>
        <v>245212</v>
      </c>
      <c r="I9" s="37"/>
      <c r="J9" s="37"/>
      <c r="K9" s="37"/>
      <c r="L9" s="37"/>
    </row>
    <row r="10" spans="1:12" x14ac:dyDescent="0.25">
      <c r="A10" s="30" t="s">
        <v>57</v>
      </c>
      <c r="B10" s="38">
        <f>SUM('Step 1'!B10:Y10)</f>
        <v>447358</v>
      </c>
      <c r="C10" s="38">
        <f>SUM('Step 1'!C10:Z10)</f>
        <v>447324</v>
      </c>
      <c r="D10" s="38">
        <f>SUM('Step 1'!D10:AA10)</f>
        <v>447706</v>
      </c>
      <c r="E10" s="38">
        <f>SUM('Step 1'!E10:AB10)</f>
        <v>448272</v>
      </c>
      <c r="F10" s="38">
        <f>SUM('Step 1'!F10:AC10)</f>
        <v>448802</v>
      </c>
      <c r="G10" s="38">
        <f>SUM('Step 1'!G10:AD10)</f>
        <v>449152</v>
      </c>
      <c r="H10" s="38">
        <f>SUM('Step 1'!H10:AE10)</f>
        <v>449295</v>
      </c>
      <c r="I10" s="37"/>
      <c r="J10" s="37"/>
      <c r="K10" s="37"/>
      <c r="L10" s="37"/>
    </row>
    <row r="11" spans="1:12" x14ac:dyDescent="0.25">
      <c r="A11" s="30" t="s">
        <v>58</v>
      </c>
      <c r="B11" s="38">
        <f>SUM('Step 1'!B11:Y11)</f>
        <v>422954</v>
      </c>
      <c r="C11" s="38">
        <f>SUM('Step 1'!C11:Z11)</f>
        <v>423297</v>
      </c>
      <c r="D11" s="38">
        <f>SUM('Step 1'!D11:AA11)</f>
        <v>423820</v>
      </c>
      <c r="E11" s="38">
        <f>SUM('Step 1'!E11:AB11)</f>
        <v>424543</v>
      </c>
      <c r="F11" s="38">
        <f>SUM('Step 1'!F11:AC11)</f>
        <v>425259</v>
      </c>
      <c r="G11" s="38">
        <f>SUM('Step 1'!G11:AD11)</f>
        <v>425924</v>
      </c>
      <c r="H11" s="38">
        <f>SUM('Step 1'!H11:AE11)</f>
        <v>426618</v>
      </c>
      <c r="I11" s="37"/>
      <c r="J11" s="37"/>
      <c r="K11" s="37"/>
      <c r="L11" s="37"/>
    </row>
    <row r="12" spans="1:12" x14ac:dyDescent="0.25">
      <c r="A12" s="30" t="s">
        <v>59</v>
      </c>
      <c r="B12" s="38">
        <f>SUM('Step 1'!B12:Y12)</f>
        <v>5097</v>
      </c>
      <c r="C12" s="38">
        <f>SUM('Step 1'!C12:Z12)</f>
        <v>5086</v>
      </c>
      <c r="D12" s="38">
        <f>SUM('Step 1'!D12:AA12)</f>
        <v>5078</v>
      </c>
      <c r="E12" s="38">
        <f>SUM('Step 1'!E12:AB12)</f>
        <v>5074</v>
      </c>
      <c r="F12" s="38">
        <f>SUM('Step 1'!F12:AC12)</f>
        <v>5060</v>
      </c>
      <c r="G12" s="38">
        <f>SUM('Step 1'!G12:AD12)</f>
        <v>5046</v>
      </c>
      <c r="H12" s="38">
        <f>SUM('Step 1'!H12:AE12)</f>
        <v>5043</v>
      </c>
      <c r="I12" s="37"/>
      <c r="J12" s="37"/>
      <c r="K12" s="37"/>
      <c r="L12" s="37"/>
    </row>
    <row r="13" spans="1:12" x14ac:dyDescent="0.25">
      <c r="A13" s="30" t="s">
        <v>60</v>
      </c>
      <c r="B13" s="38">
        <f>SUM('Step 1'!B13:Y13)</f>
        <v>619330</v>
      </c>
      <c r="C13" s="38">
        <f>SUM('Step 1'!C13:Z13)</f>
        <v>620008</v>
      </c>
      <c r="D13" s="38">
        <f>SUM('Step 1'!D13:AA13)</f>
        <v>620852</v>
      </c>
      <c r="E13" s="38">
        <f>SUM('Step 1'!E13:AB13)</f>
        <v>621947</v>
      </c>
      <c r="F13" s="38">
        <f>SUM('Step 1'!F13:AC13)</f>
        <v>623101</v>
      </c>
      <c r="G13" s="38">
        <f>SUM('Step 1'!G13:AD13)</f>
        <v>624200</v>
      </c>
      <c r="H13" s="38">
        <f>SUM('Step 1'!H13:AE13)</f>
        <v>625288</v>
      </c>
      <c r="I13" s="37"/>
      <c r="J13" s="37"/>
      <c r="K13" s="37"/>
      <c r="L13" s="37"/>
    </row>
    <row r="14" spans="1:12" x14ac:dyDescent="0.25">
      <c r="A14" s="30" t="s">
        <v>61</v>
      </c>
      <c r="B14" s="38">
        <f>SUM('Step 1'!B14:Y14)</f>
        <v>84926</v>
      </c>
      <c r="C14" s="38">
        <f>SUM('Step 1'!C14:Z14)</f>
        <v>84940</v>
      </c>
      <c r="D14" s="38">
        <f>SUM('Step 1'!D14:AA14)</f>
        <v>84987</v>
      </c>
      <c r="E14" s="38">
        <f>SUM('Step 1'!E14:AB14)</f>
        <v>85079</v>
      </c>
      <c r="F14" s="38">
        <f>SUM('Step 1'!F14:AC14)</f>
        <v>85209</v>
      </c>
      <c r="G14" s="38">
        <f>SUM('Step 1'!G14:AD14)</f>
        <v>85314</v>
      </c>
      <c r="H14" s="38">
        <f>SUM('Step 1'!H14:AE14)</f>
        <v>85402</v>
      </c>
      <c r="I14" s="37"/>
      <c r="J14" s="37"/>
      <c r="K14" s="37"/>
      <c r="L14" s="37"/>
    </row>
    <row r="15" spans="1:12" x14ac:dyDescent="0.25">
      <c r="A15" s="30" t="s">
        <v>62</v>
      </c>
      <c r="B15" s="38">
        <f>SUM('Step 1'!B15:Y15)</f>
        <v>44574</v>
      </c>
      <c r="C15" s="38">
        <f>SUM('Step 1'!C15:Z15)</f>
        <v>44611</v>
      </c>
      <c r="D15" s="38">
        <f>SUM('Step 1'!D15:AA15)</f>
        <v>44657</v>
      </c>
      <c r="E15" s="38">
        <f>SUM('Step 1'!E15:AB15)</f>
        <v>44734</v>
      </c>
      <c r="F15" s="38">
        <f>SUM('Step 1'!F15:AC15)</f>
        <v>44805</v>
      </c>
      <c r="G15" s="38">
        <f>SUM('Step 1'!G15:AD15)</f>
        <v>44870</v>
      </c>
      <c r="H15" s="38">
        <f>SUM('Step 1'!H15:AE15)</f>
        <v>44936</v>
      </c>
      <c r="I15" s="37"/>
      <c r="J15" s="37"/>
      <c r="K15" s="37"/>
      <c r="L15" s="37"/>
    </row>
    <row r="16" spans="1:12" x14ac:dyDescent="0.25">
      <c r="A16" s="30" t="s">
        <v>63</v>
      </c>
      <c r="B16" s="38">
        <f>SUM('Step 1'!B16:Y16)</f>
        <v>26987</v>
      </c>
      <c r="C16" s="38">
        <f>SUM('Step 1'!C16:Z16)</f>
        <v>26954</v>
      </c>
      <c r="D16" s="38">
        <f>SUM('Step 1'!D16:AA16)</f>
        <v>26948</v>
      </c>
      <c r="E16" s="38">
        <f>SUM('Step 1'!E16:AB16)</f>
        <v>26961</v>
      </c>
      <c r="F16" s="38">
        <f>SUM('Step 1'!F16:AC16)</f>
        <v>26976</v>
      </c>
      <c r="G16" s="38">
        <f>SUM('Step 1'!G16:AD16)</f>
        <v>26982</v>
      </c>
      <c r="H16" s="38">
        <f>SUM('Step 1'!H16:AE16)</f>
        <v>26990</v>
      </c>
      <c r="I16" s="37"/>
      <c r="J16" s="37"/>
      <c r="K16" s="37"/>
      <c r="L16" s="37"/>
    </row>
    <row r="17" spans="1:12" x14ac:dyDescent="0.25">
      <c r="A17" s="30" t="s">
        <v>64</v>
      </c>
      <c r="B17" s="38">
        <f>SUM('Step 1'!B17:Y17)</f>
        <v>250637</v>
      </c>
      <c r="C17" s="38">
        <f>SUM('Step 1'!C17:Z17)</f>
        <v>250771</v>
      </c>
      <c r="D17" s="38">
        <f>SUM('Step 1'!D17:AA17)</f>
        <v>250969</v>
      </c>
      <c r="E17" s="38">
        <f>SUM('Step 1'!E17:AB17)</f>
        <v>251235</v>
      </c>
      <c r="F17" s="38">
        <f>SUM('Step 1'!F17:AC17)</f>
        <v>251545</v>
      </c>
      <c r="G17" s="38">
        <f>SUM('Step 1'!G17:AD17)</f>
        <v>251803</v>
      </c>
      <c r="H17" s="38">
        <f>SUM('Step 1'!H17:AE17)</f>
        <v>252065</v>
      </c>
      <c r="I17" s="37"/>
      <c r="J17" s="37"/>
      <c r="K17" s="37"/>
      <c r="L17" s="37"/>
    </row>
    <row r="18" spans="1:12" x14ac:dyDescent="0.25">
      <c r="A18" s="30" t="s">
        <v>65</v>
      </c>
      <c r="B18" s="38">
        <f>SUM('Step 1'!B18:Y18)</f>
        <v>135997</v>
      </c>
      <c r="C18" s="38">
        <f>SUM('Step 1'!C18:Z18)</f>
        <v>135910</v>
      </c>
      <c r="D18" s="38">
        <f>SUM('Step 1'!D18:AA18)</f>
        <v>135855</v>
      </c>
      <c r="E18" s="38">
        <f>SUM('Step 1'!E18:AB18)</f>
        <v>135842</v>
      </c>
      <c r="F18" s="38">
        <f>SUM('Step 1'!F18:AC18)</f>
        <v>135896</v>
      </c>
      <c r="G18" s="38">
        <f>SUM('Step 1'!G18:AD18)</f>
        <v>135904</v>
      </c>
      <c r="H18" s="38">
        <f>SUM('Step 1'!H18:AE18)</f>
        <v>135895</v>
      </c>
      <c r="I18" s="37"/>
      <c r="J18" s="37"/>
      <c r="K18" s="37"/>
      <c r="L18" s="37"/>
    </row>
    <row r="19" spans="1:12" x14ac:dyDescent="0.25">
      <c r="A19" s="30" t="s">
        <v>66</v>
      </c>
      <c r="B19" s="38">
        <f>SUM('Step 1'!B19:Y19)</f>
        <v>236349</v>
      </c>
      <c r="C19" s="38">
        <f>SUM('Step 1'!C19:Z19)</f>
        <v>236167</v>
      </c>
      <c r="D19" s="38">
        <f>SUM('Step 1'!D19:AA19)</f>
        <v>236034</v>
      </c>
      <c r="E19" s="38">
        <f>SUM('Step 1'!E19:AB19)</f>
        <v>236010</v>
      </c>
      <c r="F19" s="38">
        <f>SUM('Step 1'!F19:AC19)</f>
        <v>236068</v>
      </c>
      <c r="G19" s="38">
        <f>SUM('Step 1'!G19:AD19)</f>
        <v>236054</v>
      </c>
      <c r="H19" s="38">
        <f>SUM('Step 1'!H19:AE19)</f>
        <v>236052</v>
      </c>
      <c r="I19" s="37"/>
      <c r="J19" s="37"/>
      <c r="K19" s="37"/>
      <c r="L19" s="37"/>
    </row>
    <row r="20" spans="1:12" x14ac:dyDescent="0.25">
      <c r="A20" s="30" t="s">
        <v>67</v>
      </c>
      <c r="B20" s="38">
        <f>SUM('Step 1'!B20:Y20)</f>
        <v>577019</v>
      </c>
      <c r="C20" s="38">
        <f>SUM('Step 1'!C20:Z20)</f>
        <v>577080</v>
      </c>
      <c r="D20" s="38">
        <f>SUM('Step 1'!D20:AA20)</f>
        <v>577499</v>
      </c>
      <c r="E20" s="38">
        <f>SUM('Step 1'!E20:AB20)</f>
        <v>578141</v>
      </c>
      <c r="F20" s="38">
        <f>SUM('Step 1'!F20:AC20)</f>
        <v>578908</v>
      </c>
      <c r="G20" s="38">
        <f>SUM('Step 1'!G20:AD20)</f>
        <v>579710</v>
      </c>
      <c r="H20" s="38">
        <f>SUM('Step 1'!H20:AE20)</f>
        <v>580274</v>
      </c>
      <c r="I20" s="37"/>
      <c r="J20" s="37"/>
      <c r="K20" s="37"/>
      <c r="L20" s="37"/>
    </row>
    <row r="21" spans="1:12" x14ac:dyDescent="0.25">
      <c r="A21" s="30" t="s">
        <v>68</v>
      </c>
      <c r="B21" s="38">
        <f>SUM('Step 1'!B21:Y21)</f>
        <v>221101</v>
      </c>
      <c r="C21" s="38">
        <f>SUM('Step 1'!C21:Z21)</f>
        <v>221117</v>
      </c>
      <c r="D21" s="38">
        <f>SUM('Step 1'!D21:AA21)</f>
        <v>221185</v>
      </c>
      <c r="E21" s="38">
        <f>SUM('Step 1'!E21:AB21)</f>
        <v>221354</v>
      </c>
      <c r="F21" s="38">
        <f>SUM('Step 1'!F21:AC21)</f>
        <v>221599</v>
      </c>
      <c r="G21" s="38">
        <f>SUM('Step 1'!G21:AD21)</f>
        <v>221821</v>
      </c>
      <c r="H21" s="38">
        <f>SUM('Step 1'!H21:AE21)</f>
        <v>221993</v>
      </c>
      <c r="I21" s="37"/>
      <c r="J21" s="37"/>
      <c r="K21" s="37"/>
      <c r="L21" s="37"/>
    </row>
    <row r="22" spans="1:12" x14ac:dyDescent="0.25">
      <c r="A22" s="30" t="s">
        <v>69</v>
      </c>
      <c r="B22" s="38">
        <f>SUM('Step 1'!B22:Y22)</f>
        <v>63679</v>
      </c>
      <c r="C22" s="38">
        <f>SUM('Step 1'!C22:Z22)</f>
        <v>63734</v>
      </c>
      <c r="D22" s="38">
        <f>SUM('Step 1'!D22:AA22)</f>
        <v>63795</v>
      </c>
      <c r="E22" s="38">
        <f>SUM('Step 1'!E22:AB22)</f>
        <v>63884</v>
      </c>
      <c r="F22" s="38">
        <f>SUM('Step 1'!F22:AC22)</f>
        <v>63992</v>
      </c>
      <c r="G22" s="38">
        <f>SUM('Step 1'!G22:AD22)</f>
        <v>64098</v>
      </c>
      <c r="H22" s="38">
        <f>SUM('Step 1'!H22:AE22)</f>
        <v>64163</v>
      </c>
      <c r="I22" s="37"/>
      <c r="J22" s="37"/>
      <c r="K22" s="37"/>
      <c r="L22" s="37"/>
    </row>
    <row r="23" spans="1:12" x14ac:dyDescent="0.25">
      <c r="A23" s="30" t="s">
        <v>70</v>
      </c>
      <c r="B23" s="38">
        <f>SUM('Step 1'!B23:Y23)</f>
        <v>97788</v>
      </c>
      <c r="C23" s="38">
        <f>SUM('Step 1'!C23:Z23)</f>
        <v>97863</v>
      </c>
      <c r="D23" s="38">
        <f>SUM('Step 1'!D23:AA23)</f>
        <v>97973</v>
      </c>
      <c r="E23" s="38">
        <f>SUM('Step 1'!E23:AB23)</f>
        <v>98136</v>
      </c>
      <c r="F23" s="38">
        <f>SUM('Step 1'!F23:AC23)</f>
        <v>98291</v>
      </c>
      <c r="G23" s="38">
        <f>SUM('Step 1'!G23:AD23)</f>
        <v>98452</v>
      </c>
      <c r="H23" s="38">
        <f>SUM('Step 1'!H23:AE23)</f>
        <v>98599</v>
      </c>
      <c r="I23" s="37"/>
      <c r="J23" s="37"/>
      <c r="K23" s="37"/>
      <c r="L23" s="37"/>
    </row>
    <row r="24" spans="1:12" x14ac:dyDescent="0.25">
      <c r="A24" s="30" t="s">
        <v>71</v>
      </c>
      <c r="B24" s="38">
        <f>SUM('Step 1'!B24:Y24)</f>
        <v>2662742</v>
      </c>
      <c r="C24" s="38">
        <f>SUM('Step 1'!C24:Z24)</f>
        <v>2662808</v>
      </c>
      <c r="D24" s="38">
        <f>SUM('Step 1'!D24:AA24)</f>
        <v>2664407</v>
      </c>
      <c r="E24" s="38">
        <f>SUM('Step 1'!E24:AB24)</f>
        <v>2667239</v>
      </c>
      <c r="F24" s="38">
        <f>SUM('Step 1'!F24:AC24)</f>
        <v>2670166</v>
      </c>
      <c r="G24" s="38">
        <f>SUM('Step 1'!G24:AD24)</f>
        <v>2672173</v>
      </c>
      <c r="H24" s="38">
        <f>SUM('Step 1'!H24:AE24)</f>
        <v>2674680</v>
      </c>
      <c r="I24" s="37"/>
      <c r="J24" s="37"/>
      <c r="K24" s="37"/>
      <c r="L24" s="37"/>
    </row>
    <row r="25" spans="1:12" x14ac:dyDescent="0.25">
      <c r="A25" s="30" t="s">
        <v>72</v>
      </c>
      <c r="B25" s="38">
        <f>SUM('Step 1'!B25:Y25)</f>
        <v>562821</v>
      </c>
      <c r="C25" s="38">
        <f>SUM('Step 1'!C25:Z25)</f>
        <v>562990</v>
      </c>
      <c r="D25" s="38">
        <f>SUM('Step 1'!D25:AA25)</f>
        <v>563455</v>
      </c>
      <c r="E25" s="38">
        <f>SUM('Step 1'!E25:AB25)</f>
        <v>564176</v>
      </c>
      <c r="F25" s="38">
        <f>SUM('Step 1'!F25:AC25)</f>
        <v>564860</v>
      </c>
      <c r="G25" s="38">
        <f>SUM('Step 1'!G25:AD25)</f>
        <v>565316</v>
      </c>
      <c r="H25" s="38">
        <f>SUM('Step 1'!H25:AE25)</f>
        <v>565901</v>
      </c>
      <c r="I25" s="37"/>
      <c r="J25" s="37"/>
      <c r="K25" s="37"/>
      <c r="L25" s="37"/>
    </row>
    <row r="26" spans="1:12" x14ac:dyDescent="0.25">
      <c r="A26" s="30" t="s">
        <v>73</v>
      </c>
      <c r="B26" s="38">
        <f>SUM('Step 1'!B26:Y26)</f>
        <v>2939872</v>
      </c>
      <c r="C26" s="38">
        <f>SUM('Step 1'!C26:Z26)</f>
        <v>2940325</v>
      </c>
      <c r="D26" s="38">
        <f>SUM('Step 1'!D26:AA26)</f>
        <v>2942350</v>
      </c>
      <c r="E26" s="38">
        <f>SUM('Step 1'!E26:AB26)</f>
        <v>2945721</v>
      </c>
      <c r="F26" s="38">
        <f>SUM('Step 1'!F26:AC26)</f>
        <v>2949085</v>
      </c>
      <c r="G26" s="38">
        <f>SUM('Step 1'!G26:AD26)</f>
        <v>2951442</v>
      </c>
      <c r="H26" s="38">
        <f>SUM('Step 1'!H26:AE26)</f>
        <v>2954311</v>
      </c>
      <c r="I26" s="37"/>
      <c r="J26" s="37"/>
      <c r="K26" s="37"/>
      <c r="L26" s="37"/>
    </row>
    <row r="27" spans="1:12" x14ac:dyDescent="0.25">
      <c r="A27" s="30" t="s">
        <v>74</v>
      </c>
      <c r="B27" s="38">
        <f>SUM('Step 1'!B27:Y27)</f>
        <v>69524</v>
      </c>
      <c r="C27" s="38">
        <f>SUM('Step 1'!C27:Z27)</f>
        <v>69515</v>
      </c>
      <c r="D27" s="38">
        <f>SUM('Step 1'!D27:AA27)</f>
        <v>69508</v>
      </c>
      <c r="E27" s="38">
        <f>SUM('Step 1'!E27:AB27)</f>
        <v>69547</v>
      </c>
      <c r="F27" s="38">
        <f>SUM('Step 1'!F27:AC27)</f>
        <v>69601</v>
      </c>
      <c r="G27" s="38">
        <f>SUM('Step 1'!G27:AD27)</f>
        <v>69654</v>
      </c>
      <c r="H27" s="38">
        <f>SUM('Step 1'!H27:AE27)</f>
        <v>69696</v>
      </c>
      <c r="I27" s="37"/>
      <c r="J27" s="37"/>
      <c r="K27" s="37"/>
      <c r="L27" s="37"/>
    </row>
    <row r="28" spans="1:12" x14ac:dyDescent="0.25">
      <c r="A28" s="30" t="s">
        <v>75</v>
      </c>
      <c r="B28" s="38">
        <f>SUM('Step 1'!B28:Y28)</f>
        <v>22619</v>
      </c>
      <c r="C28" s="38">
        <f>SUM('Step 1'!C28:Z28)</f>
        <v>22610</v>
      </c>
      <c r="D28" s="38">
        <f>SUM('Step 1'!D28:AA28)</f>
        <v>22609</v>
      </c>
      <c r="E28" s="38">
        <f>SUM('Step 1'!E28:AB28)</f>
        <v>22617</v>
      </c>
      <c r="F28" s="38">
        <f>SUM('Step 1'!F28:AC28)</f>
        <v>22630</v>
      </c>
      <c r="G28" s="38">
        <f>SUM('Step 1'!G28:AD28)</f>
        <v>22649</v>
      </c>
      <c r="H28" s="38">
        <f>SUM('Step 1'!H28:AE28)</f>
        <v>22665</v>
      </c>
      <c r="I28" s="37"/>
      <c r="J28" s="37"/>
      <c r="K28" s="37"/>
      <c r="L28" s="37"/>
    </row>
    <row r="29" spans="1:12" x14ac:dyDescent="0.25">
      <c r="A29" s="30" t="s">
        <v>76</v>
      </c>
      <c r="B29" s="38">
        <f>SUM('Step 1'!B29:Y29)</f>
        <v>168860</v>
      </c>
      <c r="C29" s="38">
        <f>SUM('Step 1'!C29:Z29)</f>
        <v>169034</v>
      </c>
      <c r="D29" s="38">
        <f>SUM('Step 1'!D29:AA29)</f>
        <v>169253</v>
      </c>
      <c r="E29" s="38">
        <f>SUM('Step 1'!E29:AB29)</f>
        <v>169547</v>
      </c>
      <c r="F29" s="38">
        <f>SUM('Step 1'!F29:AC29)</f>
        <v>169825</v>
      </c>
      <c r="G29" s="38">
        <f>SUM('Step 1'!G29:AD29)</f>
        <v>170086</v>
      </c>
      <c r="H29" s="38">
        <f>SUM('Step 1'!H29:AE29)</f>
        <v>170362</v>
      </c>
      <c r="I29" s="37"/>
      <c r="J29" s="37"/>
      <c r="K29" s="37"/>
      <c r="L29" s="37"/>
    </row>
    <row r="30" spans="1:12" x14ac:dyDescent="0.25">
      <c r="A30" s="30" t="s">
        <v>77</v>
      </c>
      <c r="B30" s="38">
        <f>SUM('Step 1'!B30:Y30)</f>
        <v>200313</v>
      </c>
      <c r="C30" s="38">
        <f>SUM('Step 1'!C30:Z30)</f>
        <v>200361</v>
      </c>
      <c r="D30" s="38">
        <f>SUM('Step 1'!D30:AA30)</f>
        <v>200493</v>
      </c>
      <c r="E30" s="38">
        <f>SUM('Step 1'!E30:AB30)</f>
        <v>200700</v>
      </c>
      <c r="F30" s="38">
        <f>SUM('Step 1'!F30:AC30)</f>
        <v>200955</v>
      </c>
      <c r="G30" s="38">
        <f>SUM('Step 1'!G30:AD30)</f>
        <v>201141</v>
      </c>
      <c r="H30" s="38">
        <f>SUM('Step 1'!H30:AE30)</f>
        <v>201259</v>
      </c>
      <c r="I30" s="37"/>
      <c r="J30" s="37"/>
      <c r="K30" s="37"/>
      <c r="L30" s="37"/>
    </row>
    <row r="31" spans="1:12" x14ac:dyDescent="0.25">
      <c r="A31" s="30" t="s">
        <v>78</v>
      </c>
      <c r="B31" s="38">
        <f>SUM('Step 1'!B31:Y31)</f>
        <v>238720</v>
      </c>
      <c r="C31" s="38">
        <f>SUM('Step 1'!C31:Z31)</f>
        <v>238743</v>
      </c>
      <c r="D31" s="38">
        <f>SUM('Step 1'!D31:AA31)</f>
        <v>238896</v>
      </c>
      <c r="E31" s="38">
        <f>SUM('Step 1'!E31:AB31)</f>
        <v>239184</v>
      </c>
      <c r="F31" s="38">
        <f>SUM('Step 1'!F31:AC31)</f>
        <v>239496</v>
      </c>
      <c r="G31" s="38">
        <f>SUM('Step 1'!G31:AD31)</f>
        <v>239793</v>
      </c>
      <c r="H31" s="38">
        <f>SUM('Step 1'!H31:AE31)</f>
        <v>240032</v>
      </c>
      <c r="I31" s="37"/>
      <c r="J31" s="37"/>
      <c r="K31" s="37"/>
      <c r="L31" s="37"/>
    </row>
    <row r="32" spans="1:12" x14ac:dyDescent="0.25">
      <c r="A32" s="30" t="s">
        <v>79</v>
      </c>
      <c r="B32" s="38">
        <f>SUM('Step 1'!B32:Y32)</f>
        <v>316822</v>
      </c>
      <c r="C32" s="38">
        <f>SUM('Step 1'!C32:Z32)</f>
        <v>317129</v>
      </c>
      <c r="D32" s="38">
        <f>SUM('Step 1'!D32:AA32)</f>
        <v>317550</v>
      </c>
      <c r="E32" s="38">
        <f>SUM('Step 1'!E32:AB32)</f>
        <v>318098</v>
      </c>
      <c r="F32" s="38">
        <f>SUM('Step 1'!F32:AC32)</f>
        <v>318601</v>
      </c>
      <c r="G32" s="38">
        <f>SUM('Step 1'!G32:AD32)</f>
        <v>319100</v>
      </c>
      <c r="H32" s="38">
        <f>SUM('Step 1'!H32:AE32)</f>
        <v>319614</v>
      </c>
      <c r="I32" s="37"/>
      <c r="J32" s="37"/>
      <c r="K32" s="37"/>
      <c r="L32" s="37"/>
    </row>
    <row r="33" spans="1:12" x14ac:dyDescent="0.25">
      <c r="A33" s="30" t="s">
        <v>80</v>
      </c>
      <c r="B33" s="38">
        <f>SUM('Step 1'!B33:Y33)</f>
        <v>86192</v>
      </c>
      <c r="C33" s="38">
        <f>SUM('Step 1'!C33:Z33)</f>
        <v>86205</v>
      </c>
      <c r="D33" s="38">
        <f>SUM('Step 1'!D33:AA33)</f>
        <v>86259</v>
      </c>
      <c r="E33" s="38">
        <f>SUM('Step 1'!E33:AB33)</f>
        <v>86334</v>
      </c>
      <c r="F33" s="38">
        <f>SUM('Step 1'!F33:AC33)</f>
        <v>86431</v>
      </c>
      <c r="G33" s="38">
        <f>SUM('Step 1'!G33:AD33)</f>
        <v>86513</v>
      </c>
      <c r="H33" s="38">
        <f>SUM('Step 1'!H33:AE33)</f>
        <v>86572</v>
      </c>
      <c r="I33" s="37"/>
      <c r="J33" s="37"/>
      <c r="K33" s="37"/>
      <c r="L33" s="37"/>
    </row>
    <row r="34" spans="1:12" x14ac:dyDescent="0.25">
      <c r="A34" s="30" t="s">
        <v>81</v>
      </c>
      <c r="B34" s="38">
        <f>SUM('Step 1'!B34:Y34)</f>
        <v>1559576</v>
      </c>
      <c r="C34" s="38">
        <f>SUM('Step 1'!C34:Z34)</f>
        <v>1558398</v>
      </c>
      <c r="D34" s="38">
        <f>SUM('Step 1'!D34:AA34)</f>
        <v>1557772</v>
      </c>
      <c r="E34" s="38">
        <f>SUM('Step 1'!E34:AB34)</f>
        <v>1558044</v>
      </c>
      <c r="F34" s="38">
        <f>SUM('Step 1'!F34:AC34)</f>
        <v>1558572</v>
      </c>
      <c r="G34" s="38">
        <f>SUM('Step 1'!G34:AD34)</f>
        <v>1558710</v>
      </c>
      <c r="H34" s="38">
        <f>SUM('Step 1'!H34:AE34)</f>
        <v>1558948</v>
      </c>
      <c r="I34" s="37"/>
      <c r="J34" s="37"/>
      <c r="K34" s="37"/>
      <c r="L34" s="37"/>
    </row>
    <row r="35" spans="1:12" x14ac:dyDescent="0.25">
      <c r="A35" s="30" t="s">
        <v>82</v>
      </c>
      <c r="B35" s="38">
        <f>SUM('Step 1'!B35:Y35)</f>
        <v>42650</v>
      </c>
      <c r="C35" s="38">
        <f>SUM('Step 1'!C35:Z35)</f>
        <v>42677</v>
      </c>
      <c r="D35" s="38">
        <f>SUM('Step 1'!D35:AA35)</f>
        <v>42724</v>
      </c>
      <c r="E35" s="38">
        <f>SUM('Step 1'!E35:AB35)</f>
        <v>42795</v>
      </c>
      <c r="F35" s="38">
        <f>SUM('Step 1'!F35:AC35)</f>
        <v>42870</v>
      </c>
      <c r="G35" s="38">
        <f>SUM('Step 1'!G35:AD35)</f>
        <v>42939</v>
      </c>
      <c r="H35" s="38">
        <f>SUM('Step 1'!H35:AE35)</f>
        <v>43016</v>
      </c>
      <c r="I35" s="37"/>
      <c r="J35" s="37"/>
      <c r="K35" s="37"/>
      <c r="L35" s="37"/>
    </row>
    <row r="36" spans="1:12" x14ac:dyDescent="0.25">
      <c r="A36" s="30" t="s">
        <v>83</v>
      </c>
      <c r="B36" s="38">
        <f>SUM('Step 1'!B36:Y36)</f>
        <v>28428</v>
      </c>
      <c r="C36" s="38">
        <f>SUM('Step 1'!C36:Z36)</f>
        <v>28413</v>
      </c>
      <c r="D36" s="38">
        <f>SUM('Step 1'!D36:AA36)</f>
        <v>28416</v>
      </c>
      <c r="E36" s="38">
        <f>SUM('Step 1'!E36:AB36)</f>
        <v>28430</v>
      </c>
      <c r="F36" s="38">
        <f>SUM('Step 1'!F36:AC36)</f>
        <v>28445</v>
      </c>
      <c r="G36" s="38">
        <f>SUM('Step 1'!G36:AD36)</f>
        <v>28448</v>
      </c>
      <c r="H36" s="38">
        <f>SUM('Step 1'!H36:AE36)</f>
        <v>28449</v>
      </c>
      <c r="I36" s="37"/>
      <c r="J36" s="37"/>
      <c r="K36" s="37"/>
      <c r="L36" s="37"/>
    </row>
    <row r="37" spans="1:12" x14ac:dyDescent="0.25">
      <c r="A37" s="30" t="s">
        <v>84</v>
      </c>
      <c r="B37" s="38">
        <f>SUM('Step 1'!B37:Y37)</f>
        <v>543192</v>
      </c>
      <c r="C37" s="38">
        <f>SUM('Step 1'!C37:Z37)</f>
        <v>543203</v>
      </c>
      <c r="D37" s="38">
        <f>SUM('Step 1'!D37:AA37)</f>
        <v>543441</v>
      </c>
      <c r="E37" s="38">
        <f>SUM('Step 1'!E37:AB37)</f>
        <v>543917</v>
      </c>
      <c r="F37" s="38">
        <f>SUM('Step 1'!F37:AC37)</f>
        <v>544436</v>
      </c>
      <c r="G37" s="38">
        <f>SUM('Step 1'!G37:AD37)</f>
        <v>544951</v>
      </c>
      <c r="H37" s="38">
        <f>SUM('Step 1'!H37:AE37)</f>
        <v>545450</v>
      </c>
      <c r="I37" s="37"/>
      <c r="J37" s="37"/>
      <c r="K37" s="37"/>
      <c r="L37" s="37"/>
    </row>
    <row r="38" spans="1:12" x14ac:dyDescent="0.25">
      <c r="A38" s="30" t="s">
        <v>85</v>
      </c>
      <c r="B38" s="38">
        <f>SUM('Step 1'!B38:Y38)</f>
        <v>553693</v>
      </c>
      <c r="C38" s="38">
        <f>SUM('Step 1'!C38:Z38)</f>
        <v>554377</v>
      </c>
      <c r="D38" s="38">
        <f>SUM('Step 1'!D38:AA38)</f>
        <v>555183</v>
      </c>
      <c r="E38" s="38">
        <f>SUM('Step 1'!E38:AB38)</f>
        <v>556269</v>
      </c>
      <c r="F38" s="38">
        <f>SUM('Step 1'!F38:AC38)</f>
        <v>557437</v>
      </c>
      <c r="G38" s="38">
        <f>SUM('Step 1'!G38:AD38)</f>
        <v>558531</v>
      </c>
      <c r="H38" s="38">
        <f>SUM('Step 1'!H38:AE38)</f>
        <v>559450</v>
      </c>
      <c r="I38" s="37"/>
      <c r="J38" s="37"/>
      <c r="K38" s="37"/>
      <c r="L38" s="37"/>
    </row>
    <row r="39" spans="1:12" x14ac:dyDescent="0.25">
      <c r="A39" s="30" t="s">
        <v>86</v>
      </c>
      <c r="B39" s="38">
        <f>SUM('Step 1'!B39:Y39)</f>
        <v>124077</v>
      </c>
      <c r="C39" s="38">
        <f>SUM('Step 1'!C39:Z39)</f>
        <v>124080</v>
      </c>
      <c r="D39" s="38">
        <f>SUM('Step 1'!D39:AA39)</f>
        <v>124141</v>
      </c>
      <c r="E39" s="38">
        <f>SUM('Step 1'!E39:AB39)</f>
        <v>124251</v>
      </c>
      <c r="F39" s="38">
        <f>SUM('Step 1'!F39:AC39)</f>
        <v>124400</v>
      </c>
      <c r="G39" s="38">
        <f>SUM('Step 1'!G39:AD39)</f>
        <v>124555</v>
      </c>
      <c r="H39" s="38">
        <f>SUM('Step 1'!H39:AE39)</f>
        <v>124684</v>
      </c>
      <c r="I39" s="37"/>
      <c r="J39" s="37"/>
      <c r="K39" s="37"/>
      <c r="L39" s="37"/>
    </row>
    <row r="40" spans="1:12" x14ac:dyDescent="0.25">
      <c r="A40" s="30" t="s">
        <v>87</v>
      </c>
      <c r="B40" s="38">
        <f>SUM('Step 1'!B40:Y40)</f>
        <v>17866</v>
      </c>
      <c r="C40" s="38">
        <f>SUM('Step 1'!C40:Z40)</f>
        <v>17872</v>
      </c>
      <c r="D40" s="38">
        <f>SUM('Step 1'!D40:AA40)</f>
        <v>17890</v>
      </c>
      <c r="E40" s="38">
        <f>SUM('Step 1'!E40:AB40)</f>
        <v>17904</v>
      </c>
      <c r="F40" s="38">
        <f>SUM('Step 1'!F40:AC40)</f>
        <v>17923</v>
      </c>
      <c r="G40" s="38">
        <f>SUM('Step 1'!G40:AD40)</f>
        <v>17933</v>
      </c>
      <c r="H40" s="38">
        <f>SUM('Step 1'!H40:AE40)</f>
        <v>17933</v>
      </c>
      <c r="I40" s="37"/>
      <c r="J40" s="37"/>
      <c r="K40" s="37"/>
      <c r="L40" s="37"/>
    </row>
    <row r="41" spans="1:12" x14ac:dyDescent="0.25">
      <c r="A41" s="30" t="s">
        <v>88</v>
      </c>
      <c r="B41" s="38">
        <f>SUM('Step 1'!B41:Y41)</f>
        <v>68643</v>
      </c>
      <c r="C41" s="38">
        <f>SUM('Step 1'!C41:Z41)</f>
        <v>68685</v>
      </c>
      <c r="D41" s="38">
        <f>SUM('Step 1'!D41:AA41)</f>
        <v>68760</v>
      </c>
      <c r="E41" s="38">
        <f>SUM('Step 1'!E41:AB41)</f>
        <v>68871</v>
      </c>
      <c r="F41" s="38">
        <f>SUM('Step 1'!F41:AC41)</f>
        <v>68981</v>
      </c>
      <c r="G41" s="38">
        <f>SUM('Step 1'!G41:AD41)</f>
        <v>69091</v>
      </c>
      <c r="H41" s="38">
        <f>SUM('Step 1'!H41:AE41)</f>
        <v>69213</v>
      </c>
      <c r="I41" s="37"/>
      <c r="J41" s="37"/>
      <c r="K41" s="37"/>
      <c r="L41" s="37"/>
    </row>
    <row r="42" spans="1:12" x14ac:dyDescent="0.25">
      <c r="A42" s="30" t="s">
        <v>89</v>
      </c>
      <c r="B42" s="38">
        <f>SUM('Step 1'!B42:Y42)</f>
        <v>8732553</v>
      </c>
      <c r="C42" s="38">
        <f>SUM('Step 1'!C42:Z42)</f>
        <v>8740993</v>
      </c>
      <c r="D42" s="38">
        <f>SUM('Step 1'!D42:AA42)</f>
        <v>8752519</v>
      </c>
      <c r="E42" s="38">
        <f>SUM('Step 1'!E42:AB42)</f>
        <v>8767674</v>
      </c>
      <c r="F42" s="38">
        <f>SUM('Step 1'!F42:AC42)</f>
        <v>8784341</v>
      </c>
      <c r="G42" s="38">
        <f>SUM('Step 1'!G42:AD42)</f>
        <v>8800443</v>
      </c>
      <c r="H42" s="38">
        <f>SUM('Step 1'!H42:AE42)</f>
        <v>8815246</v>
      </c>
      <c r="I42" s="37"/>
      <c r="J42" s="37"/>
      <c r="K42" s="37"/>
      <c r="L42" s="37"/>
    </row>
    <row r="43" spans="1:12" x14ac:dyDescent="0.25">
      <c r="A43" s="30" t="s">
        <v>90</v>
      </c>
      <c r="B43" s="38">
        <f>SUM('Step 1'!B43:Y43)</f>
        <v>63374378</v>
      </c>
      <c r="C43" s="38">
        <f>SUM('Step 1'!C43:Z43)</f>
        <v>63424235</v>
      </c>
      <c r="D43" s="38">
        <f>SUM('Step 1'!D43:AA43)</f>
        <v>63493830</v>
      </c>
      <c r="E43" s="38">
        <f>SUM('Step 1'!E43:AB43)</f>
        <v>63587232</v>
      </c>
      <c r="F43" s="38">
        <f>SUM('Step 1'!F43:AC43)</f>
        <v>63690498</v>
      </c>
      <c r="G43" s="38">
        <f>SUM('Step 1'!G43:AD43)</f>
        <v>63787838</v>
      </c>
      <c r="H43" s="38">
        <f>SUM('Step 1'!H43:AE43)</f>
        <v>63878565</v>
      </c>
      <c r="I43" s="37"/>
      <c r="J43" s="37"/>
      <c r="K43" s="37"/>
      <c r="L43" s="37"/>
    </row>
    <row r="44" spans="1:12" x14ac:dyDescent="0.25">
      <c r="A44" s="30" t="s">
        <v>91</v>
      </c>
      <c r="B44" s="38">
        <f>SUM('Step 1'!B44:Y44)</f>
        <v>37531545</v>
      </c>
      <c r="C44" s="38">
        <f>SUM('Step 1'!C44:Z44)</f>
        <v>37565434</v>
      </c>
      <c r="D44" s="38">
        <f>SUM('Step 1'!D44:AA44)</f>
        <v>37612539</v>
      </c>
      <c r="E44" s="38">
        <f>SUM('Step 1'!E44:AB44)</f>
        <v>37675323</v>
      </c>
      <c r="F44" s="38">
        <f>SUM('Step 1'!F44:AC44)</f>
        <v>37741876</v>
      </c>
      <c r="G44" s="38">
        <f>SUM('Step 1'!G44:AD44)</f>
        <v>37806209</v>
      </c>
      <c r="H44" s="38">
        <f>SUM('Step 1'!H44:AE44)</f>
        <v>37868251</v>
      </c>
      <c r="I44" s="37"/>
      <c r="J44" s="37"/>
      <c r="K44" s="37"/>
      <c r="L44" s="37"/>
    </row>
    <row r="45" spans="1:12" x14ac:dyDescent="0.25">
      <c r="A45" s="30" t="s">
        <v>92</v>
      </c>
      <c r="B45" s="38">
        <f>SUM('Step 1'!B45:Y45)</f>
        <v>100684858</v>
      </c>
      <c r="C45" s="38">
        <f>SUM('Step 1'!C45:Z45)</f>
        <v>100737781</v>
      </c>
      <c r="D45" s="38">
        <f>SUM('Step 1'!D45:AA45)</f>
        <v>100822284</v>
      </c>
      <c r="E45" s="38">
        <f>SUM('Step 1'!E45:AB45)</f>
        <v>100941396</v>
      </c>
      <c r="F45" s="38">
        <f>SUM('Step 1'!F45:AC45)</f>
        <v>101074857</v>
      </c>
      <c r="G45" s="38">
        <f>SUM('Step 1'!G45:AD45)</f>
        <v>101197025</v>
      </c>
      <c r="H45" s="38">
        <f>SUM('Step 1'!H45:AE45)</f>
        <v>101314236</v>
      </c>
      <c r="I45" s="37"/>
      <c r="J45" s="37"/>
      <c r="K45" s="37"/>
      <c r="L45" s="37"/>
    </row>
    <row r="46" spans="1:12" x14ac:dyDescent="0.25">
      <c r="A46" s="30" t="s">
        <v>93</v>
      </c>
      <c r="B46" s="38">
        <f>SUM('Step 1'!B46:Y46)</f>
        <v>249477</v>
      </c>
      <c r="C46" s="38">
        <f>SUM('Step 1'!C46:Z46)</f>
        <v>249562</v>
      </c>
      <c r="D46" s="38">
        <f>SUM('Step 1'!D46:AA46)</f>
        <v>249782</v>
      </c>
      <c r="E46" s="38">
        <f>SUM('Step 1'!E46:AB46)</f>
        <v>250103</v>
      </c>
      <c r="F46" s="38">
        <f>SUM('Step 1'!F46:AC46)</f>
        <v>250490</v>
      </c>
      <c r="G46" s="38">
        <f>SUM('Step 1'!G46:AD46)</f>
        <v>250802</v>
      </c>
      <c r="H46" s="38">
        <f>SUM('Step 1'!H46:AE46)</f>
        <v>251100</v>
      </c>
      <c r="I46" s="37"/>
      <c r="J46" s="37"/>
      <c r="K46" s="37"/>
      <c r="L46" s="37"/>
    </row>
    <row r="47" spans="1:12" x14ac:dyDescent="0.25">
      <c r="A47" s="30" t="s">
        <v>94</v>
      </c>
      <c r="B47" s="38">
        <f>SUM('Step 1'!B47:Y47)</f>
        <v>69249</v>
      </c>
      <c r="C47" s="38">
        <f>SUM('Step 1'!C47:Z47)</f>
        <v>69329</v>
      </c>
      <c r="D47" s="38">
        <f>SUM('Step 1'!D47:AA47)</f>
        <v>69441</v>
      </c>
      <c r="E47" s="38">
        <f>SUM('Step 1'!E47:AB47)</f>
        <v>69571</v>
      </c>
      <c r="F47" s="38">
        <f>SUM('Step 1'!F47:AC47)</f>
        <v>69702</v>
      </c>
      <c r="G47" s="38">
        <f>SUM('Step 1'!G47:AD47)</f>
        <v>69823</v>
      </c>
      <c r="H47" s="38">
        <f>SUM('Step 1'!H47:AE47)</f>
        <v>69950</v>
      </c>
      <c r="I47" s="37"/>
      <c r="J47" s="37"/>
      <c r="K47" s="37"/>
      <c r="L47" s="37"/>
    </row>
    <row r="48" spans="1:12" x14ac:dyDescent="0.25">
      <c r="A48" s="30" t="s">
        <v>95</v>
      </c>
      <c r="B48" s="38">
        <f>SUM('Step 1'!B48:Y48)</f>
        <v>102890</v>
      </c>
      <c r="C48" s="38">
        <f>SUM('Step 1'!C48:Z48)</f>
        <v>102984</v>
      </c>
      <c r="D48" s="38">
        <f>SUM('Step 1'!D48:AA48)</f>
        <v>103112</v>
      </c>
      <c r="E48" s="38">
        <f>SUM('Step 1'!E48:AB48)</f>
        <v>103277</v>
      </c>
      <c r="F48" s="38">
        <f>SUM('Step 1'!F48:AC48)</f>
        <v>103437</v>
      </c>
      <c r="G48" s="38">
        <f>SUM('Step 1'!G48:AD48)</f>
        <v>103587</v>
      </c>
      <c r="H48" s="38">
        <f>SUM('Step 1'!H48:AE48)</f>
        <v>103736</v>
      </c>
      <c r="I48" s="37"/>
      <c r="J48" s="37"/>
      <c r="K48" s="37"/>
      <c r="L48" s="37"/>
    </row>
    <row r="49" spans="1:12" x14ac:dyDescent="0.25">
      <c r="A49" s="30" t="s">
        <v>96</v>
      </c>
      <c r="B49" s="38">
        <f>SUM('Step 1'!B49:Y49)</f>
        <v>63544</v>
      </c>
      <c r="C49" s="38">
        <f>SUM('Step 1'!C49:Z49)</f>
        <v>63559</v>
      </c>
      <c r="D49" s="38">
        <f>SUM('Step 1'!D49:AA49)</f>
        <v>63590</v>
      </c>
      <c r="E49" s="38">
        <f>SUM('Step 1'!E49:AB49)</f>
        <v>63635</v>
      </c>
      <c r="F49" s="38">
        <f>SUM('Step 1'!F49:AC49)</f>
        <v>63703</v>
      </c>
      <c r="G49" s="38">
        <f>SUM('Step 1'!G49:AD49)</f>
        <v>63771</v>
      </c>
      <c r="H49" s="38">
        <f>SUM('Step 1'!H49:AE49)</f>
        <v>63828</v>
      </c>
      <c r="I49" s="37"/>
      <c r="J49" s="37"/>
      <c r="K49" s="37"/>
      <c r="L49" s="37"/>
    </row>
    <row r="50" spans="1:12" x14ac:dyDescent="0.25">
      <c r="A50" s="30" t="s">
        <v>97</v>
      </c>
      <c r="B50" s="38">
        <f>SUM('Step 1'!B50:Y50)</f>
        <v>486045</v>
      </c>
      <c r="C50" s="38">
        <f>SUM('Step 1'!C50:Z50)</f>
        <v>486541</v>
      </c>
      <c r="D50" s="38">
        <f>SUM('Step 1'!D50:AA50)</f>
        <v>487179</v>
      </c>
      <c r="E50" s="38">
        <f>SUM('Step 1'!E50:AB50)</f>
        <v>488017</v>
      </c>
      <c r="F50" s="38">
        <f>SUM('Step 1'!F50:AC50)</f>
        <v>488953</v>
      </c>
      <c r="G50" s="38">
        <f>SUM('Step 1'!G50:AD50)</f>
        <v>489852</v>
      </c>
      <c r="H50" s="38">
        <f>SUM('Step 1'!H50:AE50)</f>
        <v>490662</v>
      </c>
      <c r="I50" s="37"/>
      <c r="J50" s="37"/>
      <c r="K50" s="37"/>
      <c r="L50" s="37"/>
    </row>
    <row r="51" spans="1:12" x14ac:dyDescent="0.25">
      <c r="A51" s="30" t="s">
        <v>98</v>
      </c>
      <c r="B51" s="38">
        <f>SUM('Step 1'!B51:Y51)</f>
        <v>121574</v>
      </c>
      <c r="C51" s="38">
        <f>SUM('Step 1'!C51:Z51)</f>
        <v>121536</v>
      </c>
      <c r="D51" s="38">
        <f>SUM('Step 1'!D51:AA51)</f>
        <v>121577</v>
      </c>
      <c r="E51" s="38">
        <f>SUM('Step 1'!E51:AB51)</f>
        <v>121685</v>
      </c>
      <c r="F51" s="38">
        <f>SUM('Step 1'!F51:AC51)</f>
        <v>121750</v>
      </c>
      <c r="G51" s="38">
        <f>SUM('Step 1'!G51:AD51)</f>
        <v>121765</v>
      </c>
      <c r="H51" s="38">
        <f>SUM('Step 1'!H51:AE51)</f>
        <v>121847</v>
      </c>
      <c r="I51" s="37"/>
      <c r="J51" s="37"/>
      <c r="K51" s="37"/>
      <c r="L51" s="37"/>
    </row>
    <row r="52" spans="1:12" x14ac:dyDescent="0.25">
      <c r="A52" s="30" t="s">
        <v>99</v>
      </c>
      <c r="B52" s="38">
        <f>SUM('Step 1'!B52:Y52)</f>
        <v>352217</v>
      </c>
      <c r="C52" s="38">
        <f>SUM('Step 1'!C52:Z52)</f>
        <v>352506</v>
      </c>
      <c r="D52" s="38">
        <f>SUM('Step 1'!D52:AA52)</f>
        <v>352869</v>
      </c>
      <c r="E52" s="38">
        <f>SUM('Step 1'!E52:AB52)</f>
        <v>353363</v>
      </c>
      <c r="F52" s="38">
        <f>SUM('Step 1'!F52:AC52)</f>
        <v>353972</v>
      </c>
      <c r="G52" s="38">
        <f>SUM('Step 1'!G52:AD52)</f>
        <v>354525</v>
      </c>
      <c r="H52" s="38">
        <f>SUM('Step 1'!H52:AE52)</f>
        <v>354894</v>
      </c>
      <c r="I52" s="37"/>
      <c r="J52" s="37"/>
      <c r="K52" s="37"/>
      <c r="L52" s="37"/>
    </row>
    <row r="53" spans="1:12" x14ac:dyDescent="0.25">
      <c r="A53" s="30" t="s">
        <v>100</v>
      </c>
      <c r="B53" s="38">
        <f>SUM('Step 1'!B53:Y53)</f>
        <v>52409</v>
      </c>
      <c r="C53" s="38">
        <f>SUM('Step 1'!C53:Z53)</f>
        <v>52382</v>
      </c>
      <c r="D53" s="38">
        <f>SUM('Step 1'!D53:AA53)</f>
        <v>52379</v>
      </c>
      <c r="E53" s="38">
        <f>SUM('Step 1'!E53:AB53)</f>
        <v>52399</v>
      </c>
      <c r="F53" s="38">
        <f>SUM('Step 1'!F53:AC53)</f>
        <v>52419</v>
      </c>
      <c r="G53" s="38">
        <f>SUM('Step 1'!G53:AD53)</f>
        <v>52444</v>
      </c>
      <c r="H53" s="38">
        <f>SUM('Step 1'!H53:AE53)</f>
        <v>52476</v>
      </c>
      <c r="I53" s="37"/>
      <c r="J53" s="37"/>
      <c r="K53" s="37"/>
      <c r="L53" s="37"/>
    </row>
    <row r="54" spans="1:12" x14ac:dyDescent="0.25">
      <c r="A54" s="30" t="s">
        <v>101</v>
      </c>
      <c r="B54" s="38">
        <f>SUM('Step 1'!B54:Y54)</f>
        <v>6909391</v>
      </c>
      <c r="C54" s="38">
        <f>SUM('Step 1'!C54:Z54)</f>
        <v>6909677</v>
      </c>
      <c r="D54" s="38">
        <f>SUM('Step 1'!D54:AA54)</f>
        <v>6913566</v>
      </c>
      <c r="E54" s="38">
        <f>SUM('Step 1'!E54:AB54)</f>
        <v>6920759</v>
      </c>
      <c r="F54" s="38">
        <f>SUM('Step 1'!F54:AC54)</f>
        <v>6930308</v>
      </c>
      <c r="G54" s="38">
        <f>SUM('Step 1'!G54:AD54)</f>
        <v>6939740</v>
      </c>
      <c r="H54" s="38">
        <f>SUM('Step 1'!H54:AE54)</f>
        <v>6947300</v>
      </c>
      <c r="I54" s="37"/>
      <c r="J54" s="37"/>
      <c r="K54" s="37"/>
      <c r="L54" s="37"/>
    </row>
    <row r="55" spans="1:12" x14ac:dyDescent="0.25">
      <c r="A55" s="30" t="s">
        <v>102</v>
      </c>
      <c r="B55" s="38">
        <f>SUM('Step 1'!B55:Y55)</f>
        <v>1126288</v>
      </c>
      <c r="C55" s="38">
        <f>SUM('Step 1'!C55:Z55)</f>
        <v>1126658</v>
      </c>
      <c r="D55" s="38">
        <f>SUM('Step 1'!D55:AA55)</f>
        <v>1127298</v>
      </c>
      <c r="E55" s="38">
        <f>SUM('Step 1'!E55:AB55)</f>
        <v>1128504</v>
      </c>
      <c r="F55" s="38">
        <f>SUM('Step 1'!F55:AC55)</f>
        <v>1130191</v>
      </c>
      <c r="G55" s="38">
        <f>SUM('Step 1'!G55:AD55)</f>
        <v>1131726</v>
      </c>
      <c r="H55" s="38">
        <f>SUM('Step 1'!H55:AE55)</f>
        <v>1132618</v>
      </c>
      <c r="I55" s="37"/>
      <c r="J55" s="37"/>
      <c r="K55" s="37"/>
      <c r="L55" s="37"/>
    </row>
    <row r="56" spans="1:12" x14ac:dyDescent="0.25">
      <c r="A56" s="30" t="s">
        <v>103</v>
      </c>
      <c r="B56" s="38">
        <f>SUM('Step 1'!B56:Y56)</f>
        <v>2519825</v>
      </c>
      <c r="C56" s="38">
        <f>SUM('Step 1'!C56:Z56)</f>
        <v>2521264</v>
      </c>
      <c r="D56" s="38">
        <f>SUM('Step 1'!D56:AA56)</f>
        <v>2523237</v>
      </c>
      <c r="E56" s="38">
        <f>SUM('Step 1'!E56:AB56)</f>
        <v>2526315</v>
      </c>
      <c r="F56" s="38">
        <f>SUM('Step 1'!F56:AC56)</f>
        <v>2530263</v>
      </c>
      <c r="G56" s="38">
        <f>SUM('Step 1'!G56:AD56)</f>
        <v>2533904</v>
      </c>
      <c r="H56" s="38">
        <f>SUM('Step 1'!H56:AE56)</f>
        <v>2536190</v>
      </c>
      <c r="I56" s="37"/>
      <c r="J56" s="37"/>
      <c r="K56" s="37"/>
      <c r="L56" s="37"/>
    </row>
    <row r="57" spans="1:12" x14ac:dyDescent="0.25">
      <c r="A57" s="30" t="s">
        <v>104</v>
      </c>
      <c r="B57" s="38">
        <f>SUM('Step 1'!B57:Y57)</f>
        <v>44281</v>
      </c>
      <c r="C57" s="38">
        <f>SUM('Step 1'!C57:Z57)</f>
        <v>44282</v>
      </c>
      <c r="D57" s="38">
        <f>SUM('Step 1'!D57:AA57)</f>
        <v>44291</v>
      </c>
      <c r="E57" s="38">
        <f>SUM('Step 1'!E57:AB57)</f>
        <v>44318</v>
      </c>
      <c r="F57" s="38">
        <f>SUM('Step 1'!F57:AC57)</f>
        <v>44360</v>
      </c>
      <c r="G57" s="38">
        <f>SUM('Step 1'!G57:AD57)</f>
        <v>44402</v>
      </c>
      <c r="H57" s="38">
        <f>SUM('Step 1'!H57:AE57)</f>
        <v>44428</v>
      </c>
      <c r="I57" s="37"/>
      <c r="J57" s="37"/>
      <c r="K57" s="37"/>
      <c r="L57" s="37"/>
    </row>
    <row r="58" spans="1:12" x14ac:dyDescent="0.25">
      <c r="A58" s="30" t="s">
        <v>105</v>
      </c>
      <c r="B58" s="38">
        <f>SUM('Step 1'!B58:Y58)</f>
        <v>770956</v>
      </c>
      <c r="C58" s="38">
        <f>SUM('Step 1'!C58:Z58)</f>
        <v>771821</v>
      </c>
      <c r="D58" s="38">
        <f>SUM('Step 1'!D58:AA58)</f>
        <v>772964</v>
      </c>
      <c r="E58" s="38">
        <f>SUM('Step 1'!E58:AB58)</f>
        <v>774403</v>
      </c>
      <c r="F58" s="38">
        <f>SUM('Step 1'!F58:AC58)</f>
        <v>775832</v>
      </c>
      <c r="G58" s="38">
        <f>SUM('Step 1'!G58:AD58)</f>
        <v>777176</v>
      </c>
      <c r="H58" s="38">
        <f>SUM('Step 1'!H58:AE58)</f>
        <v>778526</v>
      </c>
      <c r="I58" s="37"/>
      <c r="J58" s="37"/>
      <c r="K58" s="37"/>
      <c r="L58" s="37"/>
    </row>
    <row r="59" spans="1:12" x14ac:dyDescent="0.25">
      <c r="A59" s="30" t="s">
        <v>106</v>
      </c>
      <c r="B59" s="38">
        <f>SUM('Step 1'!B59:Y59)</f>
        <v>22537</v>
      </c>
      <c r="C59" s="38">
        <f>SUM('Step 1'!C59:Z59)</f>
        <v>22527</v>
      </c>
      <c r="D59" s="38">
        <f>SUM('Step 1'!D59:AA59)</f>
        <v>22523</v>
      </c>
      <c r="E59" s="38">
        <f>SUM('Step 1'!E59:AB59)</f>
        <v>22524</v>
      </c>
      <c r="F59" s="38">
        <f>SUM('Step 1'!F59:AC59)</f>
        <v>22548</v>
      </c>
      <c r="G59" s="38">
        <f>SUM('Step 1'!G59:AD59)</f>
        <v>22566</v>
      </c>
      <c r="H59" s="38">
        <f>SUM('Step 1'!H59:AE59)</f>
        <v>22566</v>
      </c>
      <c r="I59" s="37"/>
      <c r="J59" s="37"/>
      <c r="K59" s="37"/>
      <c r="L59" s="37"/>
    </row>
    <row r="60" spans="1:12" x14ac:dyDescent="0.25">
      <c r="A60" s="30" t="s">
        <v>107</v>
      </c>
      <c r="B60" s="38">
        <f>SUM('Step 1'!B60:Y60)</f>
        <v>84615</v>
      </c>
      <c r="C60" s="38">
        <f>SUM('Step 1'!C60:Z60)</f>
        <v>84525</v>
      </c>
      <c r="D60" s="38">
        <f>SUM('Step 1'!D60:AA60)</f>
        <v>84466</v>
      </c>
      <c r="E60" s="38">
        <f>SUM('Step 1'!E60:AB60)</f>
        <v>84461</v>
      </c>
      <c r="F60" s="38">
        <f>SUM('Step 1'!F60:AC60)</f>
        <v>84509</v>
      </c>
      <c r="G60" s="38">
        <f>SUM('Step 1'!G60:AD60)</f>
        <v>84538</v>
      </c>
      <c r="H60" s="38">
        <f>SUM('Step 1'!H60:AE60)</f>
        <v>84529</v>
      </c>
      <c r="I60" s="37"/>
      <c r="J60" s="37"/>
      <c r="K60" s="37"/>
      <c r="L60" s="37"/>
    </row>
    <row r="61" spans="1:12" x14ac:dyDescent="0.25">
      <c r="A61" s="30" t="s">
        <v>108</v>
      </c>
      <c r="B61" s="38">
        <f>SUM('Step 1'!B61:Y61)</f>
        <v>342087</v>
      </c>
      <c r="C61" s="38">
        <f>SUM('Step 1'!C61:Z61)</f>
        <v>342493</v>
      </c>
      <c r="D61" s="38">
        <f>SUM('Step 1'!D61:AA61)</f>
        <v>343002</v>
      </c>
      <c r="E61" s="38">
        <f>SUM('Step 1'!E61:AB61)</f>
        <v>343654</v>
      </c>
      <c r="F61" s="38">
        <f>SUM('Step 1'!F61:AC61)</f>
        <v>344372</v>
      </c>
      <c r="G61" s="38">
        <f>SUM('Step 1'!G61:AD61)</f>
        <v>345072</v>
      </c>
      <c r="H61" s="38">
        <f>SUM('Step 1'!H61:AE61)</f>
        <v>345697</v>
      </c>
      <c r="I61" s="37"/>
      <c r="J61" s="37"/>
      <c r="K61" s="37"/>
      <c r="L61" s="37"/>
    </row>
    <row r="62" spans="1:12" x14ac:dyDescent="0.25">
      <c r="A62" s="30" t="s">
        <v>109</v>
      </c>
      <c r="B62" s="38">
        <f>SUM('Step 1'!B62:Y62)</f>
        <v>1541358</v>
      </c>
      <c r="C62" s="38">
        <f>SUM('Step 1'!C62:Z62)</f>
        <v>1543155</v>
      </c>
      <c r="D62" s="38">
        <f>SUM('Step 1'!D62:AA62)</f>
        <v>1545478</v>
      </c>
      <c r="E62" s="38">
        <f>SUM('Step 1'!E62:AB62)</f>
        <v>1548395</v>
      </c>
      <c r="F62" s="38">
        <f>SUM('Step 1'!F62:AC62)</f>
        <v>1551418</v>
      </c>
      <c r="G62" s="38">
        <f>SUM('Step 1'!G62:AD62)</f>
        <v>1554303</v>
      </c>
      <c r="H62" s="38">
        <f>SUM('Step 1'!H62:AE62)</f>
        <v>1557034</v>
      </c>
      <c r="I62" s="37"/>
      <c r="J62" s="37"/>
      <c r="K62" s="37"/>
      <c r="L62" s="37"/>
    </row>
    <row r="63" spans="1:12" x14ac:dyDescent="0.25">
      <c r="A63" s="30" t="s">
        <v>110</v>
      </c>
      <c r="B63" s="38">
        <f>SUM('Step 1'!B63:Y63)</f>
        <v>281769</v>
      </c>
      <c r="C63" s="38">
        <f>SUM('Step 1'!C63:Z63)</f>
        <v>282054</v>
      </c>
      <c r="D63" s="38">
        <f>SUM('Step 1'!D63:AA63)</f>
        <v>282455</v>
      </c>
      <c r="E63" s="38">
        <f>SUM('Step 1'!E63:AB63)</f>
        <v>282965</v>
      </c>
      <c r="F63" s="38">
        <f>SUM('Step 1'!F63:AC63)</f>
        <v>283553</v>
      </c>
      <c r="G63" s="38">
        <f>SUM('Step 1'!G63:AD63)</f>
        <v>284137</v>
      </c>
      <c r="H63" s="38">
        <f>SUM('Step 1'!H63:AE63)</f>
        <v>284668</v>
      </c>
      <c r="I63" s="37"/>
      <c r="J63" s="37"/>
      <c r="K63" s="37"/>
      <c r="L63" s="37"/>
    </row>
    <row r="64" spans="1:12" x14ac:dyDescent="0.25">
      <c r="A64" s="30" t="s">
        <v>111</v>
      </c>
      <c r="B64" s="38">
        <f>SUM('Step 1'!B64:Y64)</f>
        <v>59893</v>
      </c>
      <c r="C64" s="38">
        <f>SUM('Step 1'!C64:Z64)</f>
        <v>59927</v>
      </c>
      <c r="D64" s="38">
        <f>SUM('Step 1'!D64:AA64)</f>
        <v>59991</v>
      </c>
      <c r="E64" s="38">
        <f>SUM('Step 1'!E64:AB64)</f>
        <v>60082</v>
      </c>
      <c r="F64" s="38">
        <f>SUM('Step 1'!F64:AC64)</f>
        <v>60138</v>
      </c>
      <c r="G64" s="38">
        <f>SUM('Step 1'!G64:AD64)</f>
        <v>60186</v>
      </c>
      <c r="H64" s="38">
        <f>SUM('Step 1'!H64:AE64)</f>
        <v>60258</v>
      </c>
      <c r="I64" s="37"/>
      <c r="J64" s="37"/>
      <c r="K64" s="37"/>
      <c r="L64" s="37"/>
    </row>
    <row r="65" spans="1:12" x14ac:dyDescent="0.25">
      <c r="A65" s="30" t="s">
        <v>112</v>
      </c>
      <c r="B65" s="38">
        <f>SUM('Step 1'!B65:Y65)</f>
        <v>157189</v>
      </c>
      <c r="C65" s="38">
        <f>SUM('Step 1'!C65:Z65)</f>
        <v>157270</v>
      </c>
      <c r="D65" s="38">
        <f>SUM('Step 1'!D65:AA65)</f>
        <v>157405</v>
      </c>
      <c r="E65" s="38">
        <f>SUM('Step 1'!E65:AB65)</f>
        <v>157615</v>
      </c>
      <c r="F65" s="38">
        <f>SUM('Step 1'!F65:AC65)</f>
        <v>157897</v>
      </c>
      <c r="G65" s="38">
        <f>SUM('Step 1'!G65:AD65)</f>
        <v>158170</v>
      </c>
      <c r="H65" s="38">
        <f>SUM('Step 1'!H65:AE65)</f>
        <v>158404</v>
      </c>
      <c r="I65" s="37"/>
      <c r="J65" s="37"/>
      <c r="K65" s="37"/>
      <c r="L65" s="37"/>
    </row>
    <row r="66" spans="1:12" x14ac:dyDescent="0.25">
      <c r="A66" s="30" t="s">
        <v>113</v>
      </c>
      <c r="B66" s="38">
        <f>SUM('Step 1'!B66:Y66)</f>
        <v>15356</v>
      </c>
      <c r="C66" s="38">
        <f>SUM('Step 1'!C66:Z66)</f>
        <v>15344</v>
      </c>
      <c r="D66" s="38">
        <f>SUM('Step 1'!D66:AA66)</f>
        <v>15335</v>
      </c>
      <c r="E66" s="38">
        <f>SUM('Step 1'!E66:AB66)</f>
        <v>15339</v>
      </c>
      <c r="F66" s="38">
        <f>SUM('Step 1'!F66:AC66)</f>
        <v>15356</v>
      </c>
      <c r="G66" s="38">
        <f>SUM('Step 1'!G66:AD66)</f>
        <v>15374</v>
      </c>
      <c r="H66" s="38">
        <f>SUM('Step 1'!H66:AE66)</f>
        <v>15387</v>
      </c>
      <c r="I66" s="37"/>
      <c r="J66" s="37"/>
      <c r="K66" s="37"/>
      <c r="L66" s="37"/>
    </row>
    <row r="67" spans="1:12" x14ac:dyDescent="0.25">
      <c r="A67" s="30" t="s">
        <v>114</v>
      </c>
      <c r="B67" s="38">
        <f>SUM('Step 1'!B67:Y67)</f>
        <v>185550</v>
      </c>
      <c r="C67" s="38">
        <f>SUM('Step 1'!C67:Z67)</f>
        <v>185563</v>
      </c>
      <c r="D67" s="38">
        <f>SUM('Step 1'!D67:AA67)</f>
        <v>185656</v>
      </c>
      <c r="E67" s="38">
        <f>SUM('Step 1'!E67:AB67)</f>
        <v>185826</v>
      </c>
      <c r="F67" s="38">
        <f>SUM('Step 1'!F67:AC67)</f>
        <v>186050</v>
      </c>
      <c r="G67" s="38">
        <f>SUM('Step 1'!G67:AD67)</f>
        <v>186281</v>
      </c>
      <c r="H67" s="38">
        <f>SUM('Step 1'!H67:AE67)</f>
        <v>186446</v>
      </c>
      <c r="I67" s="37"/>
      <c r="J67" s="37"/>
      <c r="K67" s="37"/>
      <c r="L67" s="37"/>
    </row>
    <row r="68" spans="1:12" x14ac:dyDescent="0.25">
      <c r="A68" s="30" t="s">
        <v>115</v>
      </c>
      <c r="B68" s="38">
        <f>SUM('Step 1'!B68:Y68)</f>
        <v>68975</v>
      </c>
      <c r="C68" s="38">
        <f>SUM('Step 1'!C68:Z68)</f>
        <v>68923</v>
      </c>
      <c r="D68" s="38">
        <f>SUM('Step 1'!D68:AA68)</f>
        <v>68929</v>
      </c>
      <c r="E68" s="38">
        <f>SUM('Step 1'!E68:AB68)</f>
        <v>68977</v>
      </c>
      <c r="F68" s="38">
        <f>SUM('Step 1'!F68:AC68)</f>
        <v>68980</v>
      </c>
      <c r="G68" s="38">
        <f>SUM('Step 1'!G68:AD68)</f>
        <v>68972</v>
      </c>
      <c r="H68" s="38">
        <f>SUM('Step 1'!H68:AE68)</f>
        <v>69023</v>
      </c>
      <c r="I68" s="37"/>
      <c r="J68" s="37"/>
      <c r="K68" s="37"/>
      <c r="L68" s="37"/>
    </row>
    <row r="69" spans="1:12" x14ac:dyDescent="0.25">
      <c r="A69" s="30" t="s">
        <v>116</v>
      </c>
      <c r="B69" s="38">
        <f>SUM('Step 1'!B69:Y69)</f>
        <v>445814</v>
      </c>
      <c r="C69" s="38">
        <f>SUM('Step 1'!C69:Z69)</f>
        <v>446406</v>
      </c>
      <c r="D69" s="38">
        <f>SUM('Step 1'!D69:AA69)</f>
        <v>447060</v>
      </c>
      <c r="E69" s="38">
        <f>SUM('Step 1'!E69:AB69)</f>
        <v>447954</v>
      </c>
      <c r="F69" s="38">
        <f>SUM('Step 1'!F69:AC69)</f>
        <v>448882</v>
      </c>
      <c r="G69" s="38">
        <f>SUM('Step 1'!G69:AD69)</f>
        <v>449772</v>
      </c>
      <c r="H69" s="38">
        <f>SUM('Step 1'!H69:AE69)</f>
        <v>450476</v>
      </c>
      <c r="I69" s="37"/>
      <c r="J69" s="37"/>
      <c r="K69" s="37"/>
      <c r="L69" s="37"/>
    </row>
    <row r="70" spans="1:12" x14ac:dyDescent="0.25">
      <c r="A70" s="30" t="s">
        <v>117</v>
      </c>
      <c r="B70" s="38">
        <f>SUM('Step 1'!B70:Y70)</f>
        <v>469505</v>
      </c>
      <c r="C70" s="38">
        <f>SUM('Step 1'!C70:Z70)</f>
        <v>469833</v>
      </c>
      <c r="D70" s="38">
        <f>SUM('Step 1'!D70:AA70)</f>
        <v>470324</v>
      </c>
      <c r="E70" s="38">
        <f>SUM('Step 1'!E70:AB70)</f>
        <v>471037</v>
      </c>
      <c r="F70" s="38">
        <f>SUM('Step 1'!F70:AC70)</f>
        <v>471828</v>
      </c>
      <c r="G70" s="38">
        <f>SUM('Step 1'!G70:AD70)</f>
        <v>472585</v>
      </c>
      <c r="H70" s="38">
        <f>SUM('Step 1'!H70:AE70)</f>
        <v>473282</v>
      </c>
      <c r="I70" s="37"/>
      <c r="J70" s="37"/>
      <c r="K70" s="37"/>
      <c r="L70" s="37"/>
    </row>
    <row r="71" spans="1:12" x14ac:dyDescent="0.25">
      <c r="A71" s="30" t="s">
        <v>118</v>
      </c>
      <c r="B71" s="38">
        <f>SUM('Step 1'!B71:Y71)</f>
        <v>45940</v>
      </c>
      <c r="C71" s="38">
        <f>SUM('Step 1'!C71:Z71)</f>
        <v>45917</v>
      </c>
      <c r="D71" s="38">
        <f>SUM('Step 1'!D71:AA71)</f>
        <v>45912</v>
      </c>
      <c r="E71" s="38">
        <f>SUM('Step 1'!E71:AB71)</f>
        <v>45935</v>
      </c>
      <c r="F71" s="38">
        <f>SUM('Step 1'!F71:AC71)</f>
        <v>45963</v>
      </c>
      <c r="G71" s="38">
        <f>SUM('Step 1'!G71:AD71)</f>
        <v>45982</v>
      </c>
      <c r="H71" s="38">
        <f>SUM('Step 1'!H71:AE71)</f>
        <v>45995</v>
      </c>
      <c r="I71" s="37"/>
      <c r="J71" s="37"/>
      <c r="K71" s="37"/>
      <c r="L71" s="37"/>
    </row>
    <row r="72" spans="1:12" x14ac:dyDescent="0.25">
      <c r="A72" s="30" t="s">
        <v>119</v>
      </c>
      <c r="B72" s="38">
        <f>SUM('Step 1'!B72:Y72)</f>
        <v>17482</v>
      </c>
      <c r="C72" s="38">
        <f>SUM('Step 1'!C72:Z72)</f>
        <v>17486</v>
      </c>
      <c r="D72" s="38">
        <f>SUM('Step 1'!D72:AA72)</f>
        <v>17494</v>
      </c>
      <c r="E72" s="38">
        <f>SUM('Step 1'!E72:AB72)</f>
        <v>17509</v>
      </c>
      <c r="F72" s="38">
        <f>SUM('Step 1'!F72:AC72)</f>
        <v>17537</v>
      </c>
      <c r="G72" s="38">
        <f>SUM('Step 1'!G72:AD72)</f>
        <v>17559</v>
      </c>
      <c r="H72" s="38">
        <f>SUM('Step 1'!H72:AE72)</f>
        <v>17580</v>
      </c>
      <c r="I72" s="37"/>
      <c r="J72" s="37"/>
      <c r="K72" s="37"/>
      <c r="L72" s="37"/>
    </row>
    <row r="73" spans="1:12" x14ac:dyDescent="0.25">
      <c r="A73" s="30" t="s">
        <v>120</v>
      </c>
      <c r="B73" s="38">
        <f>SUM('Step 1'!B73:Y73)</f>
        <v>17760</v>
      </c>
      <c r="C73" s="38">
        <f>SUM('Step 1'!C73:Z73)</f>
        <v>17758</v>
      </c>
      <c r="D73" s="38">
        <f>SUM('Step 1'!D73:AA73)</f>
        <v>17761</v>
      </c>
      <c r="E73" s="38">
        <f>SUM('Step 1'!E73:AB73)</f>
        <v>17779</v>
      </c>
      <c r="F73" s="38">
        <f>SUM('Step 1'!F73:AC73)</f>
        <v>17791</v>
      </c>
      <c r="G73" s="38">
        <f>SUM('Step 1'!G73:AD73)</f>
        <v>17796</v>
      </c>
      <c r="H73" s="38">
        <f>SUM('Step 1'!H73:AE73)</f>
        <v>17802</v>
      </c>
      <c r="I73" s="37"/>
      <c r="J73" s="37"/>
      <c r="K73" s="37"/>
      <c r="L73" s="37"/>
    </row>
    <row r="74" spans="1:12" x14ac:dyDescent="0.25">
      <c r="A74" s="30" t="s">
        <v>121</v>
      </c>
      <c r="B74" s="38">
        <f>SUM('Step 1'!B74:Y74)</f>
        <v>665540</v>
      </c>
      <c r="C74" s="38">
        <f>SUM('Step 1'!C74:Z74)</f>
        <v>665380</v>
      </c>
      <c r="D74" s="38">
        <f>SUM('Step 1'!D74:AA74)</f>
        <v>665615</v>
      </c>
      <c r="E74" s="38">
        <f>SUM('Step 1'!E74:AB74)</f>
        <v>666087</v>
      </c>
      <c r="F74" s="38">
        <f>SUM('Step 1'!F74:AC74)</f>
        <v>666883</v>
      </c>
      <c r="G74" s="38">
        <f>SUM('Step 1'!G74:AD74)</f>
        <v>667506</v>
      </c>
      <c r="H74" s="38">
        <f>SUM('Step 1'!H74:AE74)</f>
        <v>667854</v>
      </c>
      <c r="I74" s="37"/>
      <c r="J74" s="37"/>
      <c r="K74" s="37"/>
      <c r="L74" s="37"/>
    </row>
    <row r="75" spans="1:12" x14ac:dyDescent="0.25">
      <c r="A75" s="30" t="s">
        <v>122</v>
      </c>
      <c r="B75" s="38">
        <f>SUM('Step 1'!B75:Y75)</f>
        <v>11377</v>
      </c>
      <c r="C75" s="38">
        <f>SUM('Step 1'!C75:Z75)</f>
        <v>11370</v>
      </c>
      <c r="D75" s="38">
        <f>SUM('Step 1'!D75:AA75)</f>
        <v>11365</v>
      </c>
      <c r="E75" s="38">
        <f>SUM('Step 1'!E75:AB75)</f>
        <v>11373</v>
      </c>
      <c r="F75" s="38">
        <f>SUM('Step 1'!F75:AC75)</f>
        <v>11368</v>
      </c>
      <c r="G75" s="38">
        <f>SUM('Step 1'!G75:AD75)</f>
        <v>11356</v>
      </c>
      <c r="H75" s="38">
        <f>SUM('Step 1'!H75:AE75)</f>
        <v>11360</v>
      </c>
      <c r="I75" s="37"/>
      <c r="J75" s="37"/>
      <c r="K75" s="37"/>
      <c r="L75" s="37"/>
    </row>
    <row r="76" spans="1:12" x14ac:dyDescent="0.25">
      <c r="A76" s="30" t="s">
        <v>123</v>
      </c>
      <c r="B76" s="38">
        <f>SUM('Step 1'!B76:Y76)</f>
        <v>20941</v>
      </c>
      <c r="C76" s="38">
        <f>SUM('Step 1'!C76:Z76)</f>
        <v>20934</v>
      </c>
      <c r="D76" s="38">
        <f>SUM('Step 1'!D76:AA76)</f>
        <v>20924</v>
      </c>
      <c r="E76" s="38">
        <f>SUM('Step 1'!E76:AB76)</f>
        <v>20936</v>
      </c>
      <c r="F76" s="38">
        <f>SUM('Step 1'!F76:AC76)</f>
        <v>20952</v>
      </c>
      <c r="G76" s="38">
        <f>SUM('Step 1'!G76:AD76)</f>
        <v>20952</v>
      </c>
      <c r="H76" s="38">
        <f>SUM('Step 1'!H76:AE76)</f>
        <v>20960</v>
      </c>
      <c r="I76" s="37"/>
      <c r="J76" s="37"/>
      <c r="K76" s="37"/>
      <c r="L76" s="37"/>
    </row>
    <row r="77" spans="1:12" x14ac:dyDescent="0.25">
      <c r="A77" s="30" t="s">
        <v>124</v>
      </c>
      <c r="B77" s="38">
        <f>SUM('Step 1'!B77:Y77)</f>
        <v>194363</v>
      </c>
      <c r="C77" s="38">
        <f>SUM('Step 1'!C77:Z77)</f>
        <v>194377</v>
      </c>
      <c r="D77" s="38">
        <f>SUM('Step 1'!D77:AA77)</f>
        <v>194433</v>
      </c>
      <c r="E77" s="38">
        <f>SUM('Step 1'!E77:AB77)</f>
        <v>194573</v>
      </c>
      <c r="F77" s="38">
        <f>SUM('Step 1'!F77:AC77)</f>
        <v>194812</v>
      </c>
      <c r="G77" s="38">
        <f>SUM('Step 1'!G77:AD77)</f>
        <v>195033</v>
      </c>
      <c r="H77" s="38">
        <f>SUM('Step 1'!H77:AE77)</f>
        <v>195160</v>
      </c>
      <c r="I77" s="37"/>
      <c r="J77" s="37"/>
      <c r="K77" s="37"/>
      <c r="L77" s="37"/>
    </row>
    <row r="78" spans="1:12" x14ac:dyDescent="0.25">
      <c r="A78" s="30" t="s">
        <v>125</v>
      </c>
      <c r="B78" s="38">
        <f>SUM('Step 1'!B78:Y78)</f>
        <v>98194</v>
      </c>
      <c r="C78" s="38">
        <f>SUM('Step 1'!C78:Z78)</f>
        <v>98265</v>
      </c>
      <c r="D78" s="38">
        <f>SUM('Step 1'!D78:AA78)</f>
        <v>98374</v>
      </c>
      <c r="E78" s="38">
        <f>SUM('Step 1'!E78:AB78)</f>
        <v>98524</v>
      </c>
      <c r="F78" s="38">
        <f>SUM('Step 1'!F78:AC78)</f>
        <v>98663</v>
      </c>
      <c r="G78" s="38">
        <f>SUM('Step 1'!G78:AD78)</f>
        <v>98794</v>
      </c>
      <c r="H78" s="38">
        <f>SUM('Step 1'!H78:AE78)</f>
        <v>98936</v>
      </c>
      <c r="I78" s="37"/>
      <c r="J78" s="37"/>
      <c r="K78" s="37"/>
      <c r="L78" s="37"/>
    </row>
    <row r="79" spans="1:12" x14ac:dyDescent="0.25">
      <c r="A79" s="30" t="s">
        <v>126</v>
      </c>
      <c r="B79" s="38">
        <f>SUM('Step 1'!B79:Y79)</f>
        <v>23594</v>
      </c>
      <c r="C79" s="38">
        <f>SUM('Step 1'!C79:Z79)</f>
        <v>23565</v>
      </c>
      <c r="D79" s="38">
        <f>SUM('Step 1'!D79:AA79)</f>
        <v>23542</v>
      </c>
      <c r="E79" s="38">
        <f>SUM('Step 1'!E79:AB79)</f>
        <v>23536</v>
      </c>
      <c r="F79" s="38">
        <f>SUM('Step 1'!F79:AC79)</f>
        <v>23536</v>
      </c>
      <c r="G79" s="38">
        <f>SUM('Step 1'!G79:AD79)</f>
        <v>23538</v>
      </c>
      <c r="H79" s="38">
        <f>SUM('Step 1'!H79:AE79)</f>
        <v>23538</v>
      </c>
      <c r="I79" s="37"/>
      <c r="J79" s="37"/>
      <c r="K79" s="37"/>
      <c r="L79" s="37"/>
    </row>
    <row r="80" spans="1:12" x14ac:dyDescent="0.25">
      <c r="A80" s="30" t="s">
        <v>127</v>
      </c>
      <c r="B80" s="38">
        <f>SUM('Step 1'!B80:Y80)</f>
        <v>202189</v>
      </c>
      <c r="C80" s="38">
        <f>SUM('Step 1'!C80:Z80)</f>
        <v>202327</v>
      </c>
      <c r="D80" s="38">
        <f>SUM('Step 1'!D80:AA80)</f>
        <v>202544</v>
      </c>
      <c r="E80" s="38">
        <f>SUM('Step 1'!E80:AB80)</f>
        <v>202850</v>
      </c>
      <c r="F80" s="38">
        <f>SUM('Step 1'!F80:AC80)</f>
        <v>203101</v>
      </c>
      <c r="G80" s="38">
        <f>SUM('Step 1'!G80:AD80)</f>
        <v>203344</v>
      </c>
      <c r="H80" s="38">
        <f>SUM('Step 1'!H80:AE80)</f>
        <v>203639</v>
      </c>
      <c r="I80" s="37"/>
      <c r="J80" s="37"/>
      <c r="K80" s="37"/>
      <c r="L80" s="37"/>
    </row>
    <row r="81" spans="1:12" x14ac:dyDescent="0.25">
      <c r="A81" s="30" t="s">
        <v>128</v>
      </c>
      <c r="B81" s="38">
        <f>SUM('Step 1'!B81:Y81)</f>
        <v>28031</v>
      </c>
      <c r="C81" s="38">
        <f>SUM('Step 1'!C81:Z81)</f>
        <v>28031</v>
      </c>
      <c r="D81" s="38">
        <f>SUM('Step 1'!D81:AA81)</f>
        <v>28048</v>
      </c>
      <c r="E81" s="38">
        <f>SUM('Step 1'!E81:AB81)</f>
        <v>28068</v>
      </c>
      <c r="F81" s="38">
        <f>SUM('Step 1'!F81:AC81)</f>
        <v>28080</v>
      </c>
      <c r="G81" s="38">
        <f>SUM('Step 1'!G81:AD81)</f>
        <v>28082</v>
      </c>
      <c r="H81" s="38">
        <f>SUM('Step 1'!H81:AE81)</f>
        <v>28087</v>
      </c>
      <c r="I81" s="37"/>
      <c r="J81" s="37"/>
      <c r="K81" s="37"/>
      <c r="L81" s="37"/>
    </row>
    <row r="82" spans="1:12" x14ac:dyDescent="0.25">
      <c r="A82" s="30" t="s">
        <v>129</v>
      </c>
      <c r="B82" s="38">
        <f>SUM('Step 1'!B82:Y82)</f>
        <v>10932</v>
      </c>
      <c r="C82" s="38">
        <f>SUM('Step 1'!C82:Z82)</f>
        <v>10917</v>
      </c>
      <c r="D82" s="38">
        <f>SUM('Step 1'!D82:AA82)</f>
        <v>10906</v>
      </c>
      <c r="E82" s="38">
        <f>SUM('Step 1'!E82:AB82)</f>
        <v>10905</v>
      </c>
      <c r="F82" s="38">
        <f>SUM('Step 1'!F82:AC82)</f>
        <v>10898</v>
      </c>
      <c r="G82" s="38">
        <f>SUM('Step 1'!G82:AD82)</f>
        <v>10896</v>
      </c>
      <c r="H82" s="38">
        <f>SUM('Step 1'!H82:AE82)</f>
        <v>10900</v>
      </c>
      <c r="I82" s="37"/>
      <c r="J82" s="37"/>
      <c r="K82" s="37"/>
      <c r="L82" s="37"/>
    </row>
    <row r="83" spans="1:12" x14ac:dyDescent="0.25">
      <c r="A83" s="30" t="s">
        <v>130</v>
      </c>
      <c r="B83" s="38">
        <f>SUM('Step 1'!B83:Y83)</f>
        <v>84125</v>
      </c>
      <c r="C83" s="38">
        <f>SUM('Step 1'!C83:Z83)</f>
        <v>84075</v>
      </c>
      <c r="D83" s="38">
        <f>SUM('Step 1'!D83:AA83)</f>
        <v>84061</v>
      </c>
      <c r="E83" s="38">
        <f>SUM('Step 1'!E83:AB83)</f>
        <v>84073</v>
      </c>
      <c r="F83" s="38">
        <f>SUM('Step 1'!F83:AC83)</f>
        <v>84114</v>
      </c>
      <c r="G83" s="38">
        <f>SUM('Step 1'!G83:AD83)</f>
        <v>84132</v>
      </c>
      <c r="H83" s="38">
        <f>SUM('Step 1'!H83:AE83)</f>
        <v>84148</v>
      </c>
      <c r="I83" s="37"/>
      <c r="J83" s="37"/>
      <c r="K83" s="37"/>
      <c r="L83" s="37"/>
    </row>
    <row r="84" spans="1:12" x14ac:dyDescent="0.25">
      <c r="A84" s="30" t="s">
        <v>131</v>
      </c>
      <c r="B84" s="38">
        <f>SUM('Step 1'!B84:Y84)</f>
        <v>368632</v>
      </c>
      <c r="C84" s="38">
        <f>SUM('Step 1'!C84:Z84)</f>
        <v>368705</v>
      </c>
      <c r="D84" s="38">
        <f>SUM('Step 1'!D84:AA84)</f>
        <v>368899</v>
      </c>
      <c r="E84" s="38">
        <f>SUM('Step 1'!E84:AB84)</f>
        <v>369247</v>
      </c>
      <c r="F84" s="38">
        <f>SUM('Step 1'!F84:AC84)</f>
        <v>369649</v>
      </c>
      <c r="G84" s="38">
        <f>SUM('Step 1'!G84:AD84)</f>
        <v>370014</v>
      </c>
      <c r="H84" s="38">
        <f>SUM('Step 1'!H84:AE84)</f>
        <v>370349</v>
      </c>
      <c r="I84" s="37"/>
      <c r="J84" s="37"/>
      <c r="K84" s="37"/>
      <c r="L84" s="37"/>
    </row>
    <row r="85" spans="1:12" x14ac:dyDescent="0.25">
      <c r="A85" s="30" t="s">
        <v>132</v>
      </c>
      <c r="B85" s="38">
        <f>SUM('Step 1'!B85:Y85)</f>
        <v>445264</v>
      </c>
      <c r="C85" s="38">
        <f>SUM('Step 1'!C85:Z85)</f>
        <v>445470</v>
      </c>
      <c r="D85" s="38">
        <f>SUM('Step 1'!D85:AA85)</f>
        <v>445949</v>
      </c>
      <c r="E85" s="38">
        <f>SUM('Step 1'!E85:AB85)</f>
        <v>446698</v>
      </c>
      <c r="F85" s="38">
        <f>SUM('Step 1'!F85:AC85)</f>
        <v>447619</v>
      </c>
      <c r="G85" s="38">
        <f>SUM('Step 1'!G85:AD85)</f>
        <v>448491</v>
      </c>
      <c r="H85" s="38">
        <f>SUM('Step 1'!H85:AE85)</f>
        <v>449221</v>
      </c>
      <c r="I85" s="37"/>
      <c r="J85" s="37"/>
      <c r="K85" s="37"/>
      <c r="L85" s="37"/>
    </row>
    <row r="86" spans="1:12" x14ac:dyDescent="0.25">
      <c r="A86" s="30" t="s">
        <v>133</v>
      </c>
      <c r="B86" s="38">
        <f>SUM('Step 1'!B86:Y86)</f>
        <v>316661</v>
      </c>
      <c r="C86" s="38">
        <f>SUM('Step 1'!C86:Z86)</f>
        <v>316908</v>
      </c>
      <c r="D86" s="38">
        <f>SUM('Step 1'!D86:AA86)</f>
        <v>317280</v>
      </c>
      <c r="E86" s="38">
        <f>SUM('Step 1'!E86:AB86)</f>
        <v>317780</v>
      </c>
      <c r="F86" s="38">
        <f>SUM('Step 1'!F86:AC86)</f>
        <v>318298</v>
      </c>
      <c r="G86" s="38">
        <f>SUM('Step 1'!G86:AD86)</f>
        <v>318815</v>
      </c>
      <c r="H86" s="38">
        <f>SUM('Step 1'!H86:AE86)</f>
        <v>319314</v>
      </c>
      <c r="I86" s="37"/>
      <c r="J86" s="37"/>
      <c r="K86" s="37"/>
      <c r="L86" s="37"/>
    </row>
    <row r="87" spans="1:12" x14ac:dyDescent="0.25">
      <c r="A87" s="30" t="s">
        <v>134</v>
      </c>
      <c r="B87" s="38">
        <f>SUM('Step 1'!B87:Y87)</f>
        <v>71638</v>
      </c>
      <c r="C87" s="38">
        <f>SUM('Step 1'!C87:Z87)</f>
        <v>71625</v>
      </c>
      <c r="D87" s="38">
        <f>SUM('Step 1'!D87:AA87)</f>
        <v>71652</v>
      </c>
      <c r="E87" s="38">
        <f>SUM('Step 1'!E87:AB87)</f>
        <v>71712</v>
      </c>
      <c r="F87" s="38">
        <f>SUM('Step 1'!F87:AC87)</f>
        <v>71773</v>
      </c>
      <c r="G87" s="38">
        <f>SUM('Step 1'!G87:AD87)</f>
        <v>71819</v>
      </c>
      <c r="H87" s="38">
        <f>SUM('Step 1'!H87:AE87)</f>
        <v>71852</v>
      </c>
      <c r="I87" s="37"/>
      <c r="J87" s="37"/>
      <c r="K87" s="37"/>
      <c r="L87" s="37"/>
    </row>
    <row r="88" spans="1:12" x14ac:dyDescent="0.25">
      <c r="A88" s="30" t="s">
        <v>135</v>
      </c>
      <c r="B88" s="38">
        <f>SUM('Step 1'!B88:Y88)</f>
        <v>157883</v>
      </c>
      <c r="C88" s="38">
        <f>SUM('Step 1'!C88:Z88)</f>
        <v>157867</v>
      </c>
      <c r="D88" s="38">
        <f>SUM('Step 1'!D88:AA88)</f>
        <v>157927</v>
      </c>
      <c r="E88" s="38">
        <f>SUM('Step 1'!E88:AB88)</f>
        <v>158063</v>
      </c>
      <c r="F88" s="38">
        <f>SUM('Step 1'!F88:AC88)</f>
        <v>158229</v>
      </c>
      <c r="G88" s="38">
        <f>SUM('Step 1'!G88:AD88)</f>
        <v>158336</v>
      </c>
      <c r="H88" s="38">
        <f>SUM('Step 1'!H88:AE88)</f>
        <v>158449</v>
      </c>
      <c r="I88" s="37"/>
      <c r="J88" s="37"/>
      <c r="K88" s="37"/>
      <c r="L88" s="37"/>
    </row>
    <row r="89" spans="1:12" x14ac:dyDescent="0.25">
      <c r="A89" s="30" t="s">
        <v>136</v>
      </c>
      <c r="B89" s="38">
        <f>SUM('Step 1'!B89:Y89)</f>
        <v>93173</v>
      </c>
      <c r="C89" s="38">
        <f>SUM('Step 1'!C89:Z89)</f>
        <v>93213</v>
      </c>
      <c r="D89" s="38">
        <f>SUM('Step 1'!D89:AA89)</f>
        <v>93293</v>
      </c>
      <c r="E89" s="38">
        <f>SUM('Step 1'!E89:AB89)</f>
        <v>93409</v>
      </c>
      <c r="F89" s="38">
        <f>SUM('Step 1'!F89:AC89)</f>
        <v>93549</v>
      </c>
      <c r="G89" s="38">
        <f>SUM('Step 1'!G89:AD89)</f>
        <v>93675</v>
      </c>
      <c r="H89" s="38">
        <f>SUM('Step 1'!H89:AE89)</f>
        <v>93770</v>
      </c>
      <c r="I89" s="37"/>
      <c r="J89" s="37"/>
      <c r="K89" s="37"/>
      <c r="L89" s="37"/>
    </row>
    <row r="90" spans="1:12" x14ac:dyDescent="0.25">
      <c r="A90" s="30" t="s">
        <v>137</v>
      </c>
      <c r="B90" s="38">
        <f>SUM('Step 1'!B90:Y90)</f>
        <v>121366</v>
      </c>
      <c r="C90" s="38">
        <f>SUM('Step 1'!C90:Z90)</f>
        <v>121377</v>
      </c>
      <c r="D90" s="38">
        <f>SUM('Step 1'!D90:AA90)</f>
        <v>121442</v>
      </c>
      <c r="E90" s="38">
        <f>SUM('Step 1'!E90:AB90)</f>
        <v>121565</v>
      </c>
      <c r="F90" s="38">
        <f>SUM('Step 1'!F90:AC90)</f>
        <v>121720</v>
      </c>
      <c r="G90" s="38">
        <f>SUM('Step 1'!G90:AD90)</f>
        <v>121877</v>
      </c>
      <c r="H90" s="38">
        <f>SUM('Step 1'!H90:AE90)</f>
        <v>121996</v>
      </c>
      <c r="I90" s="37"/>
      <c r="J90" s="37"/>
      <c r="K90" s="37"/>
      <c r="L90" s="37"/>
    </row>
    <row r="91" spans="1:12" x14ac:dyDescent="0.25">
      <c r="A91" s="30" t="s">
        <v>138</v>
      </c>
      <c r="B91" s="38">
        <f>SUM('Step 1'!B91:Y91)</f>
        <v>64440</v>
      </c>
      <c r="C91" s="38">
        <f>SUM('Step 1'!C91:Z91)</f>
        <v>64485</v>
      </c>
      <c r="D91" s="38">
        <f>SUM('Step 1'!D91:AA91)</f>
        <v>64550</v>
      </c>
      <c r="E91" s="38">
        <f>SUM('Step 1'!E91:AB91)</f>
        <v>64658</v>
      </c>
      <c r="F91" s="38">
        <f>SUM('Step 1'!F91:AC91)</f>
        <v>64746</v>
      </c>
      <c r="G91" s="38">
        <f>SUM('Step 1'!G91:AD91)</f>
        <v>64834</v>
      </c>
      <c r="H91" s="38">
        <f>SUM('Step 1'!H91:AE91)</f>
        <v>64933</v>
      </c>
      <c r="I91" s="37"/>
      <c r="J91" s="37"/>
      <c r="K91" s="37"/>
      <c r="L91" s="37"/>
    </row>
    <row r="92" spans="1:12" x14ac:dyDescent="0.25">
      <c r="A92" s="30" t="s">
        <v>139</v>
      </c>
      <c r="B92" s="38">
        <f>SUM('Step 1'!B92:Y92)</f>
        <v>417389</v>
      </c>
      <c r="C92" s="38">
        <f>SUM('Step 1'!C92:Z92)</f>
        <v>417877</v>
      </c>
      <c r="D92" s="38">
        <f>SUM('Step 1'!D92:AA92)</f>
        <v>418483</v>
      </c>
      <c r="E92" s="38">
        <f>SUM('Step 1'!E92:AB92)</f>
        <v>419284</v>
      </c>
      <c r="F92" s="38">
        <f>SUM('Step 1'!F92:AC92)</f>
        <v>420109</v>
      </c>
      <c r="G92" s="38">
        <f>SUM('Step 1'!G92:AD92)</f>
        <v>420859</v>
      </c>
      <c r="H92" s="38">
        <f>SUM('Step 1'!H92:AE92)</f>
        <v>421491</v>
      </c>
      <c r="I92" s="37"/>
      <c r="J92" s="37"/>
      <c r="K92" s="37"/>
      <c r="L92" s="37"/>
    </row>
    <row r="93" spans="1:12" x14ac:dyDescent="0.25">
      <c r="A93" s="30" t="s">
        <v>140</v>
      </c>
      <c r="B93" s="38">
        <f>SUM('Step 1'!B93:Y93)</f>
        <v>149932</v>
      </c>
      <c r="C93" s="38">
        <f>SUM('Step 1'!C93:Z93)</f>
        <v>149933</v>
      </c>
      <c r="D93" s="38">
        <f>SUM('Step 1'!D93:AA93)</f>
        <v>150009</v>
      </c>
      <c r="E93" s="38">
        <f>SUM('Step 1'!E93:AB93)</f>
        <v>150150</v>
      </c>
      <c r="F93" s="38">
        <f>SUM('Step 1'!F93:AC93)</f>
        <v>150348</v>
      </c>
      <c r="G93" s="38">
        <f>SUM('Step 1'!G93:AD93)</f>
        <v>150525</v>
      </c>
      <c r="H93" s="38">
        <f>SUM('Step 1'!H93:AE93)</f>
        <v>150656</v>
      </c>
      <c r="I93" s="37"/>
      <c r="J93" s="37"/>
      <c r="K93" s="37"/>
      <c r="L93" s="37"/>
    </row>
    <row r="94" spans="1:12" x14ac:dyDescent="0.25">
      <c r="A94" s="30" t="s">
        <v>141</v>
      </c>
      <c r="B94" s="38">
        <f>SUM('Step 1'!B94:Y94)</f>
        <v>225320</v>
      </c>
      <c r="C94" s="38">
        <f>SUM('Step 1'!C94:Z94)</f>
        <v>225139</v>
      </c>
      <c r="D94" s="38">
        <f>SUM('Step 1'!D94:AA94)</f>
        <v>224958</v>
      </c>
      <c r="E94" s="38">
        <f>SUM('Step 1'!E94:AB94)</f>
        <v>224982</v>
      </c>
      <c r="F94" s="38">
        <f>SUM('Step 1'!F94:AC94)</f>
        <v>224999</v>
      </c>
      <c r="G94" s="38">
        <f>SUM('Step 1'!G94:AD94)</f>
        <v>224820</v>
      </c>
      <c r="H94" s="38">
        <f>SUM('Step 1'!H94:AE94)</f>
        <v>224856</v>
      </c>
      <c r="I94" s="37"/>
      <c r="J94" s="37"/>
      <c r="K94" s="37"/>
      <c r="L94" s="37"/>
    </row>
    <row r="95" spans="1:12" x14ac:dyDescent="0.25">
      <c r="A95" s="30" t="s">
        <v>142</v>
      </c>
      <c r="B95" s="38">
        <f>SUM('Step 1'!B95:Y95)</f>
        <v>45578</v>
      </c>
      <c r="C95" s="38">
        <f>SUM('Step 1'!C95:Z95)</f>
        <v>45594</v>
      </c>
      <c r="D95" s="38">
        <f>SUM('Step 1'!D95:AA95)</f>
        <v>45624</v>
      </c>
      <c r="E95" s="38">
        <f>SUM('Step 1'!E95:AB95)</f>
        <v>45679</v>
      </c>
      <c r="F95" s="38">
        <f>SUM('Step 1'!F95:AC95)</f>
        <v>45739</v>
      </c>
      <c r="G95" s="38">
        <f>SUM('Step 1'!G95:AD95)</f>
        <v>45793</v>
      </c>
      <c r="H95" s="38">
        <f>SUM('Step 1'!H95:AE95)</f>
        <v>45856</v>
      </c>
      <c r="I95" s="37"/>
      <c r="J95" s="37"/>
      <c r="K95" s="37"/>
      <c r="L95" s="37"/>
    </row>
    <row r="96" spans="1:12" x14ac:dyDescent="0.25">
      <c r="A96" s="30" t="s">
        <v>143</v>
      </c>
      <c r="B96" s="38">
        <f>SUM('Step 1'!B96:Y96)</f>
        <v>174892</v>
      </c>
      <c r="C96" s="38">
        <f>SUM('Step 1'!C96:Z96)</f>
        <v>175034</v>
      </c>
      <c r="D96" s="38">
        <f>SUM('Step 1'!D96:AA96)</f>
        <v>175238</v>
      </c>
      <c r="E96" s="38">
        <f>SUM('Step 1'!E96:AB96)</f>
        <v>175518</v>
      </c>
      <c r="F96" s="38">
        <f>SUM('Step 1'!F96:AC96)</f>
        <v>175797</v>
      </c>
      <c r="G96" s="38">
        <f>SUM('Step 1'!G96:AD96)</f>
        <v>176071</v>
      </c>
      <c r="H96" s="38">
        <f>SUM('Step 1'!H96:AE96)</f>
        <v>176338</v>
      </c>
      <c r="I96" s="37"/>
      <c r="J96" s="37"/>
      <c r="K96" s="37"/>
      <c r="L96" s="37"/>
    </row>
    <row r="97" spans="1:12" x14ac:dyDescent="0.25">
      <c r="A97" s="30" t="s">
        <v>144</v>
      </c>
      <c r="B97" s="38">
        <f>SUM('Step 1'!B97:Y97)</f>
        <v>203110</v>
      </c>
      <c r="C97" s="38">
        <f>SUM('Step 1'!C97:Z97)</f>
        <v>203256</v>
      </c>
      <c r="D97" s="38">
        <f>SUM('Step 1'!D97:AA97)</f>
        <v>203421</v>
      </c>
      <c r="E97" s="38">
        <f>SUM('Step 1'!E97:AB97)</f>
        <v>203670</v>
      </c>
      <c r="F97" s="38">
        <f>SUM('Step 1'!F97:AC97)</f>
        <v>203967</v>
      </c>
      <c r="G97" s="38">
        <f>SUM('Step 1'!G97:AD97)</f>
        <v>204233</v>
      </c>
      <c r="H97" s="38">
        <f>SUM('Step 1'!H97:AE97)</f>
        <v>204392</v>
      </c>
      <c r="I97" s="37"/>
      <c r="J97" s="37"/>
      <c r="K97" s="37"/>
      <c r="L97" s="37"/>
    </row>
    <row r="98" spans="1:12" x14ac:dyDescent="0.25">
      <c r="A98" s="30" t="s">
        <v>145</v>
      </c>
      <c r="B98" s="38">
        <f>SUM('Step 1'!B98:Y98)</f>
        <v>28479</v>
      </c>
      <c r="C98" s="38">
        <f>SUM('Step 1'!C98:Z98)</f>
        <v>28479</v>
      </c>
      <c r="D98" s="38">
        <f>SUM('Step 1'!D98:AA98)</f>
        <v>28496</v>
      </c>
      <c r="E98" s="38">
        <f>SUM('Step 1'!E98:AB98)</f>
        <v>28522</v>
      </c>
      <c r="F98" s="38">
        <f>SUM('Step 1'!F98:AC98)</f>
        <v>28537</v>
      </c>
      <c r="G98" s="38">
        <f>SUM('Step 1'!G98:AD98)</f>
        <v>28552</v>
      </c>
      <c r="H98" s="38">
        <f>SUM('Step 1'!H98:AE98)</f>
        <v>28563</v>
      </c>
      <c r="I98" s="37"/>
      <c r="J98" s="37"/>
      <c r="K98" s="37"/>
      <c r="L98" s="37"/>
    </row>
    <row r="99" spans="1:12" x14ac:dyDescent="0.25">
      <c r="A99" s="30" t="s">
        <v>146</v>
      </c>
      <c r="B99" s="38">
        <f>SUM('Step 1'!B99:Y99)</f>
        <v>206945</v>
      </c>
      <c r="C99" s="38">
        <f>SUM('Step 1'!C99:Z99)</f>
        <v>206960</v>
      </c>
      <c r="D99" s="38">
        <f>SUM('Step 1'!D99:AA99)</f>
        <v>207099</v>
      </c>
      <c r="E99" s="38">
        <f>SUM('Step 1'!E99:AB99)</f>
        <v>207309</v>
      </c>
      <c r="F99" s="38">
        <f>SUM('Step 1'!F99:AC99)</f>
        <v>207576</v>
      </c>
      <c r="G99" s="38">
        <f>SUM('Step 1'!G99:AD99)</f>
        <v>207780</v>
      </c>
      <c r="H99" s="38">
        <f>SUM('Step 1'!H99:AE99)</f>
        <v>207915</v>
      </c>
      <c r="I99" s="37"/>
      <c r="J99" s="37"/>
      <c r="K99" s="37"/>
      <c r="L99" s="37"/>
    </row>
    <row r="100" spans="1:12" x14ac:dyDescent="0.25">
      <c r="A100" s="30" t="s">
        <v>147</v>
      </c>
      <c r="B100" s="38">
        <f>SUM('Step 1'!B100:Y100)</f>
        <v>61912</v>
      </c>
      <c r="C100" s="38">
        <f>SUM('Step 1'!C100:Z100)</f>
        <v>61893</v>
      </c>
      <c r="D100" s="38">
        <f>SUM('Step 1'!D100:AA100)</f>
        <v>61903</v>
      </c>
      <c r="E100" s="38">
        <f>SUM('Step 1'!E100:AB100)</f>
        <v>61948</v>
      </c>
      <c r="F100" s="38">
        <f>SUM('Step 1'!F100:AC100)</f>
        <v>61974</v>
      </c>
      <c r="G100" s="38">
        <f>SUM('Step 1'!G100:AD100)</f>
        <v>61983</v>
      </c>
      <c r="H100" s="38">
        <f>SUM('Step 1'!H100:AE100)</f>
        <v>62021</v>
      </c>
      <c r="I100" s="37"/>
      <c r="J100" s="37"/>
      <c r="K100" s="37"/>
      <c r="L100" s="37"/>
    </row>
    <row r="101" spans="1:12" x14ac:dyDescent="0.25">
      <c r="A101" s="30" t="s">
        <v>148</v>
      </c>
      <c r="B101" s="38">
        <f>SUM('Step 1'!B101:Y101)</f>
        <v>227079</v>
      </c>
      <c r="C101" s="38">
        <f>SUM('Step 1'!C101:Z101)</f>
        <v>227105</v>
      </c>
      <c r="D101" s="38">
        <f>SUM('Step 1'!D101:AA101)</f>
        <v>227243</v>
      </c>
      <c r="E101" s="38">
        <f>SUM('Step 1'!E101:AB101)</f>
        <v>227487</v>
      </c>
      <c r="F101" s="38">
        <f>SUM('Step 1'!F101:AC101)</f>
        <v>227838</v>
      </c>
      <c r="G101" s="38">
        <f>SUM('Step 1'!G101:AD101)</f>
        <v>228134</v>
      </c>
      <c r="H101" s="38">
        <f>SUM('Step 1'!H101:AE101)</f>
        <v>228297</v>
      </c>
      <c r="I101" s="37"/>
      <c r="J101" s="37"/>
      <c r="K101" s="37"/>
      <c r="L101" s="37"/>
    </row>
    <row r="102" spans="1:12" x14ac:dyDescent="0.25">
      <c r="A102" s="30" t="s">
        <v>149</v>
      </c>
      <c r="B102" s="38">
        <f>SUM('Step 1'!B102:Y102)</f>
        <v>322002</v>
      </c>
      <c r="C102" s="38">
        <f>SUM('Step 1'!C102:Z102)</f>
        <v>322258</v>
      </c>
      <c r="D102" s="38">
        <f>SUM('Step 1'!D102:AA102)</f>
        <v>322597</v>
      </c>
      <c r="E102" s="38">
        <f>SUM('Step 1'!E102:AB102)</f>
        <v>323043</v>
      </c>
      <c r="F102" s="38">
        <f>SUM('Step 1'!F102:AC102)</f>
        <v>323554</v>
      </c>
      <c r="G102" s="38">
        <f>SUM('Step 1'!G102:AD102)</f>
        <v>324047</v>
      </c>
      <c r="H102" s="38">
        <f>SUM('Step 1'!H102:AE102)</f>
        <v>324391</v>
      </c>
      <c r="I102" s="37"/>
      <c r="J102" s="37"/>
      <c r="K102" s="37"/>
      <c r="L102" s="37"/>
    </row>
    <row r="103" spans="1:12" x14ac:dyDescent="0.25">
      <c r="A103" s="30" t="s">
        <v>150</v>
      </c>
      <c r="B103" s="38">
        <f>SUM('Step 1'!B103:Y103)</f>
        <v>57274</v>
      </c>
      <c r="C103" s="38">
        <f>SUM('Step 1'!C103:Z103)</f>
        <v>57208</v>
      </c>
      <c r="D103" s="38">
        <f>SUM('Step 1'!D103:AA103)</f>
        <v>57152</v>
      </c>
      <c r="E103" s="38">
        <f>SUM('Step 1'!E103:AB103)</f>
        <v>57145</v>
      </c>
      <c r="F103" s="38">
        <f>SUM('Step 1'!F103:AC103)</f>
        <v>57143</v>
      </c>
      <c r="G103" s="38">
        <f>SUM('Step 1'!G103:AD103)</f>
        <v>57092</v>
      </c>
      <c r="H103" s="38">
        <f>SUM('Step 1'!H103:AE103)</f>
        <v>57095</v>
      </c>
      <c r="I103" s="37"/>
      <c r="J103" s="37"/>
      <c r="K103" s="37"/>
      <c r="L103" s="37"/>
    </row>
    <row r="104" spans="1:12" x14ac:dyDescent="0.25">
      <c r="A104" s="30" t="s">
        <v>151</v>
      </c>
      <c r="B104" s="38">
        <f>SUM('Step 1'!B104:Y104)</f>
        <v>17229</v>
      </c>
      <c r="C104" s="38">
        <f>SUM('Step 1'!C104:Z104)</f>
        <v>17198</v>
      </c>
      <c r="D104" s="38">
        <f>SUM('Step 1'!D104:AA104)</f>
        <v>17177</v>
      </c>
      <c r="E104" s="38">
        <f>SUM('Step 1'!E104:AB104)</f>
        <v>17174</v>
      </c>
      <c r="F104" s="38">
        <f>SUM('Step 1'!F104:AC104)</f>
        <v>17153</v>
      </c>
      <c r="G104" s="38">
        <f>SUM('Step 1'!G104:AD104)</f>
        <v>17128</v>
      </c>
      <c r="H104" s="38">
        <f>SUM('Step 1'!H104:AE104)</f>
        <v>17120</v>
      </c>
      <c r="I104" s="37"/>
      <c r="J104" s="37"/>
      <c r="K104" s="37"/>
      <c r="L104" s="37"/>
    </row>
    <row r="105" spans="1:12" x14ac:dyDescent="0.25">
      <c r="A105" s="30" t="s">
        <v>152</v>
      </c>
      <c r="B105" s="38">
        <f>SUM('Step 1'!B105:Y105)</f>
        <v>22849</v>
      </c>
      <c r="C105" s="38">
        <f>SUM('Step 1'!C105:Z105)</f>
        <v>22846</v>
      </c>
      <c r="D105" s="38">
        <f>SUM('Step 1'!D105:AA105)</f>
        <v>22847</v>
      </c>
      <c r="E105" s="38">
        <f>SUM('Step 1'!E105:AB105)</f>
        <v>22855</v>
      </c>
      <c r="F105" s="38">
        <f>SUM('Step 1'!F105:AC105)</f>
        <v>22876</v>
      </c>
      <c r="G105" s="38">
        <f>SUM('Step 1'!G105:AD105)</f>
        <v>22894</v>
      </c>
      <c r="H105" s="38">
        <f>SUM('Step 1'!H105:AE105)</f>
        <v>22902</v>
      </c>
      <c r="I105" s="37"/>
      <c r="J105" s="37"/>
      <c r="K105" s="37"/>
      <c r="L105" s="37"/>
    </row>
    <row r="106" spans="1:12" x14ac:dyDescent="0.25">
      <c r="A106" s="30" t="s">
        <v>153</v>
      </c>
      <c r="B106" s="38">
        <f>SUM('Step 1'!B106:Y106)</f>
        <v>9770372</v>
      </c>
      <c r="C106" s="38">
        <f>SUM('Step 1'!C106:Z106)</f>
        <v>9773413</v>
      </c>
      <c r="D106" s="38">
        <f>SUM('Step 1'!D106:AA106)</f>
        <v>9780572</v>
      </c>
      <c r="E106" s="38">
        <f>SUM('Step 1'!E106:AB106)</f>
        <v>9792094</v>
      </c>
      <c r="F106" s="38">
        <f>SUM('Step 1'!F106:AC106)</f>
        <v>9806151</v>
      </c>
      <c r="G106" s="38">
        <f>SUM('Step 1'!G106:AD106)</f>
        <v>9818776</v>
      </c>
      <c r="H106" s="38">
        <f>SUM('Step 1'!H106:AE106)</f>
        <v>9829986</v>
      </c>
      <c r="I106" s="37"/>
      <c r="J106" s="37"/>
      <c r="K106" s="37"/>
      <c r="L106" s="37"/>
    </row>
    <row r="107" spans="1:12" x14ac:dyDescent="0.25">
      <c r="A107" s="30" t="s">
        <v>154</v>
      </c>
      <c r="B107" s="38">
        <f>SUM('Step 1'!B107:Y107)</f>
        <v>51715</v>
      </c>
      <c r="C107" s="38">
        <f>SUM('Step 1'!C107:Z107)</f>
        <v>51704</v>
      </c>
      <c r="D107" s="38">
        <f>SUM('Step 1'!D107:AA107)</f>
        <v>51708</v>
      </c>
      <c r="E107" s="38">
        <f>SUM('Step 1'!E107:AB107)</f>
        <v>51756</v>
      </c>
      <c r="F107" s="38">
        <f>SUM('Step 1'!F107:AC107)</f>
        <v>51778</v>
      </c>
      <c r="G107" s="38">
        <f>SUM('Step 1'!G107:AD107)</f>
        <v>51799</v>
      </c>
      <c r="H107" s="38">
        <f>SUM('Step 1'!H107:AE107)</f>
        <v>51851</v>
      </c>
      <c r="I107" s="37"/>
      <c r="J107" s="37"/>
      <c r="K107" s="37"/>
      <c r="L107" s="37"/>
    </row>
    <row r="108" spans="1:12" x14ac:dyDescent="0.25">
      <c r="A108" s="30" t="s">
        <v>155</v>
      </c>
      <c r="B108" s="38">
        <f>SUM('Step 1'!B108:Y108)</f>
        <v>610049</v>
      </c>
      <c r="C108" s="38">
        <f>SUM('Step 1'!C108:Z108)</f>
        <v>610457</v>
      </c>
      <c r="D108" s="38">
        <f>SUM('Step 1'!D108:AA108)</f>
        <v>611095</v>
      </c>
      <c r="E108" s="38">
        <f>SUM('Step 1'!E108:AB108)</f>
        <v>611972</v>
      </c>
      <c r="F108" s="38">
        <f>SUM('Step 1'!F108:AC108)</f>
        <v>612830</v>
      </c>
      <c r="G108" s="38">
        <f>SUM('Step 1'!G108:AD108)</f>
        <v>613631</v>
      </c>
      <c r="H108" s="38">
        <f>SUM('Step 1'!H108:AE108)</f>
        <v>614512</v>
      </c>
      <c r="I108" s="37"/>
      <c r="J108" s="37"/>
      <c r="K108" s="37"/>
      <c r="L108" s="37"/>
    </row>
    <row r="109" spans="1:12" x14ac:dyDescent="0.25">
      <c r="A109" s="30" t="s">
        <v>156</v>
      </c>
      <c r="B109" s="38">
        <f>SUM('Step 1'!B109:Y109)</f>
        <v>226261</v>
      </c>
      <c r="C109" s="38">
        <f>SUM('Step 1'!C109:Z109)</f>
        <v>226275</v>
      </c>
      <c r="D109" s="38">
        <f>SUM('Step 1'!D109:AA109)</f>
        <v>226415</v>
      </c>
      <c r="E109" s="38">
        <f>SUM('Step 1'!E109:AB109)</f>
        <v>226695</v>
      </c>
      <c r="F109" s="38">
        <f>SUM('Step 1'!F109:AC109)</f>
        <v>227041</v>
      </c>
      <c r="G109" s="38">
        <f>SUM('Step 1'!G109:AD109)</f>
        <v>227364</v>
      </c>
      <c r="H109" s="38">
        <f>SUM('Step 1'!H109:AE109)</f>
        <v>227685</v>
      </c>
      <c r="I109" s="37"/>
      <c r="J109" s="37"/>
      <c r="K109" s="37"/>
      <c r="L109" s="37"/>
    </row>
    <row r="110" spans="1:12" x14ac:dyDescent="0.25">
      <c r="A110" s="30" t="s">
        <v>157</v>
      </c>
      <c r="B110" s="38">
        <f>SUM('Step 1'!B110:Y110)</f>
        <v>943513</v>
      </c>
      <c r="C110" s="38">
        <f>SUM('Step 1'!C110:Z110)</f>
        <v>942830</v>
      </c>
      <c r="D110" s="38">
        <f>SUM('Step 1'!D110:AA110)</f>
        <v>942725</v>
      </c>
      <c r="E110" s="38">
        <f>SUM('Step 1'!E110:AB110)</f>
        <v>943072</v>
      </c>
      <c r="F110" s="38">
        <f>SUM('Step 1'!F110:AC110)</f>
        <v>943768</v>
      </c>
      <c r="G110" s="38">
        <f>SUM('Step 1'!G110:AD110)</f>
        <v>944524</v>
      </c>
      <c r="H110" s="38">
        <f>SUM('Step 1'!H110:AE110)</f>
        <v>945009</v>
      </c>
      <c r="I110" s="37"/>
      <c r="J110" s="37"/>
      <c r="K110" s="37"/>
      <c r="L110" s="37"/>
    </row>
    <row r="111" spans="1:12" x14ac:dyDescent="0.25">
      <c r="A111" s="30" t="s">
        <v>158</v>
      </c>
      <c r="B111" s="38">
        <f>SUM('Step 1'!B111:Y111)</f>
        <v>366562</v>
      </c>
      <c r="C111" s="38">
        <f>SUM('Step 1'!C111:Z111)</f>
        <v>366622</v>
      </c>
      <c r="D111" s="38">
        <f>SUM('Step 1'!D111:AA111)</f>
        <v>366867</v>
      </c>
      <c r="E111" s="38">
        <f>SUM('Step 1'!E111:AB111)</f>
        <v>367286</v>
      </c>
      <c r="F111" s="38">
        <f>SUM('Step 1'!F111:AC111)</f>
        <v>367724</v>
      </c>
      <c r="G111" s="38">
        <f>SUM('Step 1'!G111:AD111)</f>
        <v>368040</v>
      </c>
      <c r="H111" s="38">
        <f>SUM('Step 1'!H111:AE111)</f>
        <v>368439</v>
      </c>
      <c r="I111" s="37"/>
      <c r="J111" s="37"/>
      <c r="K111" s="37"/>
      <c r="L111" s="37"/>
    </row>
    <row r="112" spans="1:12" x14ac:dyDescent="0.25">
      <c r="A112" s="30" t="s">
        <v>159</v>
      </c>
      <c r="B112" s="38">
        <f>SUM('Step 1'!B112:Y112)</f>
        <v>460782</v>
      </c>
      <c r="C112" s="38">
        <f>SUM('Step 1'!C112:Z112)</f>
        <v>460809</v>
      </c>
      <c r="D112" s="38">
        <f>SUM('Step 1'!D112:AA112)</f>
        <v>460982</v>
      </c>
      <c r="E112" s="38">
        <f>SUM('Step 1'!E112:AB112)</f>
        <v>461414</v>
      </c>
      <c r="F112" s="38">
        <f>SUM('Step 1'!F112:AC112)</f>
        <v>462053</v>
      </c>
      <c r="G112" s="38">
        <f>SUM('Step 1'!G112:AD112)</f>
        <v>462606</v>
      </c>
      <c r="H112" s="38">
        <f>SUM('Step 1'!H112:AE112)</f>
        <v>463041</v>
      </c>
      <c r="I112" s="37"/>
      <c r="J112" s="37"/>
      <c r="K112" s="37"/>
      <c r="L112" s="37"/>
    </row>
    <row r="113" spans="1:12" x14ac:dyDescent="0.25">
      <c r="A113" s="30" t="s">
        <v>160</v>
      </c>
      <c r="B113" s="38">
        <f>SUM('Step 1'!B113:Y113)</f>
        <v>9865</v>
      </c>
      <c r="C113" s="38">
        <f>SUM('Step 1'!C113:Z113)</f>
        <v>9866</v>
      </c>
      <c r="D113" s="38">
        <f>SUM('Step 1'!D113:AA113)</f>
        <v>9862</v>
      </c>
      <c r="E113" s="38">
        <f>SUM('Step 1'!E113:AB113)</f>
        <v>9867</v>
      </c>
      <c r="F113" s="38">
        <f>SUM('Step 1'!F113:AC113)</f>
        <v>9871</v>
      </c>
      <c r="G113" s="38">
        <f>SUM('Step 1'!G113:AD113)</f>
        <v>9871</v>
      </c>
      <c r="H113" s="38">
        <f>SUM('Step 1'!H113:AE113)</f>
        <v>9878</v>
      </c>
      <c r="I113" s="37"/>
      <c r="J113" s="37"/>
      <c r="K113" s="37"/>
      <c r="L113" s="37"/>
    </row>
    <row r="114" spans="1:12" x14ac:dyDescent="0.25">
      <c r="A114" s="30" t="s">
        <v>161</v>
      </c>
      <c r="B114" s="38">
        <f>SUM('Step 1'!B114:Y114)</f>
        <v>233023</v>
      </c>
      <c r="C114" s="38">
        <f>SUM('Step 1'!C114:Z114)</f>
        <v>233222</v>
      </c>
      <c r="D114" s="38">
        <f>SUM('Step 1'!D114:AA114)</f>
        <v>233511</v>
      </c>
      <c r="E114" s="38">
        <f>SUM('Step 1'!E114:AB114)</f>
        <v>233880</v>
      </c>
      <c r="F114" s="38">
        <f>SUM('Step 1'!F114:AC114)</f>
        <v>234276</v>
      </c>
      <c r="G114" s="38">
        <f>SUM('Step 1'!G114:AD114)</f>
        <v>234659</v>
      </c>
      <c r="H114" s="38">
        <f>SUM('Step 1'!H114:AE114)</f>
        <v>235057</v>
      </c>
      <c r="I114" s="37"/>
      <c r="J114" s="37"/>
      <c r="K114" s="37"/>
      <c r="L114" s="37"/>
    </row>
    <row r="115" spans="1:12" x14ac:dyDescent="0.25">
      <c r="A115" s="30" t="s">
        <v>162</v>
      </c>
      <c r="B115" s="38">
        <f>SUM('Step 1'!B115:Y115)</f>
        <v>941284</v>
      </c>
      <c r="C115" s="38">
        <f>SUM('Step 1'!C115:Z115)</f>
        <v>941726</v>
      </c>
      <c r="D115" s="38">
        <f>SUM('Step 1'!D115:AA115)</f>
        <v>942521</v>
      </c>
      <c r="E115" s="38">
        <f>SUM('Step 1'!E115:AB115)</f>
        <v>943528</v>
      </c>
      <c r="F115" s="38">
        <f>SUM('Step 1'!F115:AC115)</f>
        <v>944583</v>
      </c>
      <c r="G115" s="38">
        <f>SUM('Step 1'!G115:AD115)</f>
        <v>945417</v>
      </c>
      <c r="H115" s="38">
        <f>SUM('Step 1'!H115:AE115)</f>
        <v>946287</v>
      </c>
      <c r="I115" s="37"/>
      <c r="J115" s="37"/>
      <c r="K115" s="37"/>
      <c r="L115" s="37"/>
    </row>
    <row r="116" spans="1:12" x14ac:dyDescent="0.25">
      <c r="A116" s="30" t="s">
        <v>163</v>
      </c>
      <c r="B116" s="38">
        <f>SUM('Step 1'!B116:Y116)</f>
        <v>3721743</v>
      </c>
      <c r="C116" s="38">
        <f>SUM('Step 1'!C116:Z116)</f>
        <v>3723555</v>
      </c>
      <c r="D116" s="38">
        <f>SUM('Step 1'!D116:AA116)</f>
        <v>3726611</v>
      </c>
      <c r="E116" s="38">
        <f>SUM('Step 1'!E116:AB116)</f>
        <v>3730571</v>
      </c>
      <c r="F116" s="38">
        <f>SUM('Step 1'!F116:AC116)</f>
        <v>3735056</v>
      </c>
      <c r="G116" s="38">
        <f>SUM('Step 1'!G116:AD116)</f>
        <v>3738590</v>
      </c>
      <c r="H116" s="38">
        <f>SUM('Step 1'!H116:AE116)</f>
        <v>3741973</v>
      </c>
      <c r="I116" s="37"/>
      <c r="J116" s="37"/>
      <c r="K116" s="37"/>
      <c r="L116" s="37"/>
    </row>
    <row r="117" spans="1:12" x14ac:dyDescent="0.25">
      <c r="A117" s="30" t="s">
        <v>164</v>
      </c>
      <c r="B117" s="38">
        <f>SUM('Step 1'!B117:Y117)</f>
        <v>943802</v>
      </c>
      <c r="C117" s="38">
        <f>SUM('Step 1'!C117:Z117)</f>
        <v>943415</v>
      </c>
      <c r="D117" s="38">
        <f>SUM('Step 1'!D117:AA117)</f>
        <v>943393</v>
      </c>
      <c r="E117" s="38">
        <f>SUM('Step 1'!E117:AB117)</f>
        <v>943790</v>
      </c>
      <c r="F117" s="38">
        <f>SUM('Step 1'!F117:AC117)</f>
        <v>944441</v>
      </c>
      <c r="G117" s="38">
        <f>SUM('Step 1'!G117:AD117)</f>
        <v>944832</v>
      </c>
      <c r="H117" s="38">
        <f>SUM('Step 1'!H117:AE117)</f>
        <v>944994</v>
      </c>
      <c r="I117" s="37"/>
      <c r="J117" s="37"/>
      <c r="K117" s="37"/>
      <c r="L117" s="37"/>
    </row>
    <row r="118" spans="1:12" x14ac:dyDescent="0.25">
      <c r="A118" s="30" t="s">
        <v>165</v>
      </c>
      <c r="B118" s="38">
        <f>SUM('Step 1'!B118:Y118)</f>
        <v>422599</v>
      </c>
      <c r="C118" s="38">
        <f>SUM('Step 1'!C118:Z118)</f>
        <v>423061</v>
      </c>
      <c r="D118" s="38">
        <f>SUM('Step 1'!D118:AA118)</f>
        <v>423664</v>
      </c>
      <c r="E118" s="38">
        <f>SUM('Step 1'!E118:AB118)</f>
        <v>424439</v>
      </c>
      <c r="F118" s="38">
        <f>SUM('Step 1'!F118:AC118)</f>
        <v>425285</v>
      </c>
      <c r="G118" s="38">
        <f>SUM('Step 1'!G118:AD118)</f>
        <v>426123</v>
      </c>
      <c r="H118" s="38">
        <f>SUM('Step 1'!H118:AE118)</f>
        <v>426892</v>
      </c>
      <c r="I118" s="37"/>
      <c r="J118" s="37"/>
      <c r="K118" s="37"/>
      <c r="L118" s="37"/>
    </row>
    <row r="119" spans="1:12" x14ac:dyDescent="0.25">
      <c r="A119" s="30" t="s">
        <v>166</v>
      </c>
      <c r="B119" s="38">
        <f>SUM('Step 1'!B119:Y119)</f>
        <v>124987</v>
      </c>
      <c r="C119" s="38">
        <f>SUM('Step 1'!C119:Z119)</f>
        <v>125029</v>
      </c>
      <c r="D119" s="38">
        <f>SUM('Step 1'!D119:AA119)</f>
        <v>125091</v>
      </c>
      <c r="E119" s="38">
        <f>SUM('Step 1'!E119:AB119)</f>
        <v>125212</v>
      </c>
      <c r="F119" s="38">
        <f>SUM('Step 1'!F119:AC119)</f>
        <v>125385</v>
      </c>
      <c r="G119" s="38">
        <f>SUM('Step 1'!G119:AD119)</f>
        <v>125544</v>
      </c>
      <c r="H119" s="38">
        <f>SUM('Step 1'!H119:AE119)</f>
        <v>125676</v>
      </c>
      <c r="I119" s="37"/>
      <c r="J119" s="37"/>
      <c r="K119" s="37"/>
      <c r="L119" s="37"/>
    </row>
    <row r="120" spans="1:12" x14ac:dyDescent="0.25">
      <c r="A120" s="30" t="s">
        <v>167</v>
      </c>
      <c r="B120" s="38">
        <f>SUM('Step 1'!B120:Y120)</f>
        <v>227282</v>
      </c>
      <c r="C120" s="38">
        <f>SUM('Step 1'!C120:Z120)</f>
        <v>227336</v>
      </c>
      <c r="D120" s="38">
        <f>SUM('Step 1'!D120:AA120)</f>
        <v>227446</v>
      </c>
      <c r="E120" s="38">
        <f>SUM('Step 1'!E120:AB120)</f>
        <v>227666</v>
      </c>
      <c r="F120" s="38">
        <f>SUM('Step 1'!F120:AC120)</f>
        <v>228022</v>
      </c>
      <c r="G120" s="38">
        <f>SUM('Step 1'!G120:AD120)</f>
        <v>228309</v>
      </c>
      <c r="H120" s="38">
        <f>SUM('Step 1'!H120:AE120)</f>
        <v>228528</v>
      </c>
      <c r="I120" s="37"/>
      <c r="J120" s="37"/>
      <c r="K120" s="37"/>
      <c r="L120" s="37"/>
    </row>
    <row r="121" spans="1:12" x14ac:dyDescent="0.25">
      <c r="A121" s="30" t="s">
        <v>168</v>
      </c>
      <c r="B121" s="38">
        <f>SUM('Step 1'!B121:Y121)</f>
        <v>110564</v>
      </c>
      <c r="C121" s="38">
        <f>SUM('Step 1'!C121:Z121)</f>
        <v>110681</v>
      </c>
      <c r="D121" s="38">
        <f>SUM('Step 1'!D121:AA121)</f>
        <v>110819</v>
      </c>
      <c r="E121" s="38">
        <f>SUM('Step 1'!E121:AB121)</f>
        <v>111008</v>
      </c>
      <c r="F121" s="38">
        <f>SUM('Step 1'!F121:AC121)</f>
        <v>111239</v>
      </c>
      <c r="G121" s="38">
        <f>SUM('Step 1'!G121:AD121)</f>
        <v>111426</v>
      </c>
      <c r="H121" s="38">
        <f>SUM('Step 1'!H121:AE121)</f>
        <v>111602</v>
      </c>
      <c r="I121" s="37"/>
      <c r="J121" s="37"/>
      <c r="K121" s="37"/>
      <c r="L121" s="37"/>
    </row>
    <row r="122" spans="1:12" x14ac:dyDescent="0.25">
      <c r="A122" s="30" t="s">
        <v>169</v>
      </c>
      <c r="B122" s="38">
        <f>SUM('Step 1'!B122:Y122)</f>
        <v>22277</v>
      </c>
      <c r="C122" s="38">
        <f>SUM('Step 1'!C122:Z122)</f>
        <v>22276</v>
      </c>
      <c r="D122" s="38">
        <f>SUM('Step 1'!D122:AA122)</f>
        <v>22286</v>
      </c>
      <c r="E122" s="38">
        <f>SUM('Step 1'!E122:AB122)</f>
        <v>22297</v>
      </c>
      <c r="F122" s="38">
        <f>SUM('Step 1'!F122:AC122)</f>
        <v>22313</v>
      </c>
      <c r="G122" s="38">
        <f>SUM('Step 1'!G122:AD122)</f>
        <v>22324</v>
      </c>
      <c r="H122" s="38">
        <f>SUM('Step 1'!H122:AE122)</f>
        <v>22324</v>
      </c>
      <c r="I122" s="37"/>
      <c r="J122" s="37"/>
      <c r="K122" s="37"/>
      <c r="L122" s="37"/>
    </row>
    <row r="123" spans="1:12" x14ac:dyDescent="0.25">
      <c r="A123" s="30" t="s">
        <v>170</v>
      </c>
      <c r="B123" s="38">
        <f>SUM('Step 1'!B123:Y123)</f>
        <v>370736</v>
      </c>
      <c r="C123" s="38">
        <f>SUM('Step 1'!C123:Z123)</f>
        <v>370744</v>
      </c>
      <c r="D123" s="38">
        <f>SUM('Step 1'!D123:AA123)</f>
        <v>370926</v>
      </c>
      <c r="E123" s="38">
        <f>SUM('Step 1'!E123:AB123)</f>
        <v>371328</v>
      </c>
      <c r="F123" s="38">
        <f>SUM('Step 1'!F123:AC123)</f>
        <v>371745</v>
      </c>
      <c r="G123" s="38">
        <f>SUM('Step 1'!G123:AD123)</f>
        <v>372137</v>
      </c>
      <c r="H123" s="38">
        <f>SUM('Step 1'!H123:AE123)</f>
        <v>372597</v>
      </c>
      <c r="I123" s="37"/>
      <c r="J123" s="37"/>
      <c r="K123" s="37"/>
      <c r="L123" s="37"/>
    </row>
    <row r="124" spans="1:12" x14ac:dyDescent="0.25">
      <c r="A124" s="30" t="s">
        <v>171</v>
      </c>
      <c r="B124" s="38">
        <f>SUM('Step 1'!B124:Y124)</f>
        <v>15413</v>
      </c>
      <c r="C124" s="38">
        <f>SUM('Step 1'!C124:Z124)</f>
        <v>15411</v>
      </c>
      <c r="D124" s="38">
        <f>SUM('Step 1'!D124:AA124)</f>
        <v>15417</v>
      </c>
      <c r="E124" s="38">
        <f>SUM('Step 1'!E124:AB124)</f>
        <v>15428</v>
      </c>
      <c r="F124" s="38">
        <f>SUM('Step 1'!F124:AC124)</f>
        <v>15436</v>
      </c>
      <c r="G124" s="38">
        <f>SUM('Step 1'!G124:AD124)</f>
        <v>15439</v>
      </c>
      <c r="H124" s="38">
        <f>SUM('Step 1'!H124:AE124)</f>
        <v>15438</v>
      </c>
      <c r="I124" s="37"/>
      <c r="J124" s="37"/>
      <c r="K124" s="37"/>
      <c r="L124" s="37"/>
    </row>
    <row r="125" spans="1:12" x14ac:dyDescent="0.25">
      <c r="A125" s="30" t="s">
        <v>172</v>
      </c>
      <c r="B125" s="38">
        <f>SUM('Step 1'!B125:Y125)</f>
        <v>1229</v>
      </c>
      <c r="C125" s="38">
        <f>SUM('Step 1'!C125:Z125)</f>
        <v>1228</v>
      </c>
      <c r="D125" s="38">
        <f>SUM('Step 1'!D125:AA125)</f>
        <v>1228</v>
      </c>
      <c r="E125" s="38">
        <f>SUM('Step 1'!E125:AB125)</f>
        <v>1229</v>
      </c>
      <c r="F125" s="38">
        <f>SUM('Step 1'!F125:AC125)</f>
        <v>1227</v>
      </c>
      <c r="G125" s="38">
        <f>SUM('Step 1'!G125:AD125)</f>
        <v>1228</v>
      </c>
      <c r="H125" s="38">
        <f>SUM('Step 1'!H125:AE125)</f>
        <v>1230</v>
      </c>
      <c r="I125" s="37"/>
      <c r="J125" s="37"/>
      <c r="K125" s="37"/>
      <c r="L125" s="37"/>
    </row>
    <row r="126" spans="1:12" x14ac:dyDescent="0.25">
      <c r="A126" s="30" t="s">
        <v>173</v>
      </c>
      <c r="B126" s="38">
        <f>SUM('Step 1'!B126:Y126)</f>
        <v>238759</v>
      </c>
      <c r="C126" s="38">
        <f>SUM('Step 1'!C126:Z126)</f>
        <v>238815</v>
      </c>
      <c r="D126" s="38">
        <f>SUM('Step 1'!D126:AA126)</f>
        <v>238947</v>
      </c>
      <c r="E126" s="38">
        <f>SUM('Step 1'!E126:AB126)</f>
        <v>239188</v>
      </c>
      <c r="F126" s="38">
        <f>SUM('Step 1'!F126:AC126)</f>
        <v>239500</v>
      </c>
      <c r="G126" s="38">
        <f>SUM('Step 1'!G126:AD126)</f>
        <v>239806</v>
      </c>
      <c r="H126" s="38">
        <f>SUM('Step 1'!H126:AE126)</f>
        <v>240036</v>
      </c>
      <c r="I126" s="37"/>
      <c r="J126" s="37"/>
      <c r="K126" s="37"/>
      <c r="L126" s="37"/>
    </row>
    <row r="127" spans="1:12" x14ac:dyDescent="0.25">
      <c r="A127" s="30" t="s">
        <v>174</v>
      </c>
      <c r="B127" s="38">
        <f>SUM('Step 1'!B127:Y127)</f>
        <v>88892</v>
      </c>
      <c r="C127" s="38">
        <f>SUM('Step 1'!C127:Z127)</f>
        <v>88883</v>
      </c>
      <c r="D127" s="38">
        <f>SUM('Step 1'!D127:AA127)</f>
        <v>88920</v>
      </c>
      <c r="E127" s="38">
        <f>SUM('Step 1'!E127:AB127)</f>
        <v>88990</v>
      </c>
      <c r="F127" s="38">
        <f>SUM('Step 1'!F127:AC127)</f>
        <v>89106</v>
      </c>
      <c r="G127" s="38">
        <f>SUM('Step 1'!G127:AD127)</f>
        <v>89190</v>
      </c>
      <c r="H127" s="38">
        <f>SUM('Step 1'!H127:AE127)</f>
        <v>89232</v>
      </c>
      <c r="I127" s="37"/>
      <c r="J127" s="37"/>
      <c r="K127" s="37"/>
      <c r="L127" s="37"/>
    </row>
    <row r="128" spans="1:12" x14ac:dyDescent="0.25">
      <c r="A128" s="30" t="s">
        <v>175</v>
      </c>
      <c r="B128" s="38">
        <f>SUM('Step 1'!B128:Y128)</f>
        <v>21390</v>
      </c>
      <c r="C128" s="38">
        <f>SUM('Step 1'!C128:Z128)</f>
        <v>21374</v>
      </c>
      <c r="D128" s="38">
        <f>SUM('Step 1'!D128:AA128)</f>
        <v>21368</v>
      </c>
      <c r="E128" s="38">
        <f>SUM('Step 1'!E128:AB128)</f>
        <v>21380</v>
      </c>
      <c r="F128" s="38">
        <f>SUM('Step 1'!F128:AC128)</f>
        <v>21394</v>
      </c>
      <c r="G128" s="38">
        <f>SUM('Step 1'!G128:AD128)</f>
        <v>21395</v>
      </c>
      <c r="H128" s="38">
        <f>SUM('Step 1'!H128:AE128)</f>
        <v>21392</v>
      </c>
      <c r="I128" s="37"/>
      <c r="J128" s="37"/>
      <c r="K128" s="37"/>
      <c r="L128" s="37"/>
    </row>
    <row r="129" spans="1:12" x14ac:dyDescent="0.25">
      <c r="A129" s="30" t="s">
        <v>176</v>
      </c>
      <c r="B129" s="38">
        <f>SUM('Step 1'!B129:Y129)</f>
        <v>89656</v>
      </c>
      <c r="C129" s="38">
        <f>SUM('Step 1'!C129:Z129)</f>
        <v>89546</v>
      </c>
      <c r="D129" s="38">
        <f>SUM('Step 1'!D129:AA129)</f>
        <v>89493</v>
      </c>
      <c r="E129" s="38">
        <f>SUM('Step 1'!E129:AB129)</f>
        <v>89546</v>
      </c>
      <c r="F129" s="38">
        <f>SUM('Step 1'!F129:AC129)</f>
        <v>89562</v>
      </c>
      <c r="G129" s="38">
        <f>SUM('Step 1'!G129:AD129)</f>
        <v>89541</v>
      </c>
      <c r="H129" s="38">
        <f>SUM('Step 1'!H129:AE129)</f>
        <v>89534</v>
      </c>
      <c r="I129" s="37"/>
      <c r="J129" s="37"/>
      <c r="K129" s="37"/>
      <c r="L129" s="37"/>
    </row>
    <row r="130" spans="1:12" x14ac:dyDescent="0.25">
      <c r="A130" s="30" t="s">
        <v>177</v>
      </c>
      <c r="B130" s="38">
        <f>SUM('Step 1'!B130:Y130)</f>
        <v>267079</v>
      </c>
      <c r="C130" s="38">
        <f>SUM('Step 1'!C130:Z130)</f>
        <v>266714</v>
      </c>
      <c r="D130" s="38">
        <f>SUM('Step 1'!D130:AA130)</f>
        <v>266527</v>
      </c>
      <c r="E130" s="38">
        <f>SUM('Step 1'!E130:AB130)</f>
        <v>266637</v>
      </c>
      <c r="F130" s="38">
        <f>SUM('Step 1'!F130:AC130)</f>
        <v>266559</v>
      </c>
      <c r="G130" s="38">
        <f>SUM('Step 1'!G130:AD130)</f>
        <v>266384</v>
      </c>
      <c r="H130" s="38">
        <f>SUM('Step 1'!H130:AE130)</f>
        <v>266323</v>
      </c>
      <c r="I130" s="37"/>
      <c r="J130" s="37"/>
      <c r="K130" s="37"/>
      <c r="L130" s="37"/>
    </row>
    <row r="131" spans="1:12" x14ac:dyDescent="0.25">
      <c r="A131" s="30" t="s">
        <v>178</v>
      </c>
      <c r="B131" s="38">
        <f>SUM('Step 1'!B131:Y131)</f>
        <v>225099</v>
      </c>
      <c r="C131" s="38">
        <f>SUM('Step 1'!C131:Z131)</f>
        <v>225078</v>
      </c>
      <c r="D131" s="38">
        <f>SUM('Step 1'!D131:AA131)</f>
        <v>225144</v>
      </c>
      <c r="E131" s="38">
        <f>SUM('Step 1'!E131:AB131)</f>
        <v>225271</v>
      </c>
      <c r="F131" s="38">
        <f>SUM('Step 1'!F131:AC131)</f>
        <v>225459</v>
      </c>
      <c r="G131" s="38">
        <f>SUM('Step 1'!G131:AD131)</f>
        <v>225575</v>
      </c>
      <c r="H131" s="38">
        <f>SUM('Step 1'!H131:AE131)</f>
        <v>225590</v>
      </c>
      <c r="I131" s="37"/>
      <c r="J131" s="37"/>
      <c r="K131" s="37"/>
      <c r="L131" s="37"/>
    </row>
    <row r="132" spans="1:12" x14ac:dyDescent="0.25">
      <c r="A132" s="30" t="s">
        <v>179</v>
      </c>
      <c r="B132" s="38">
        <f>SUM('Step 1'!B132:Y132)</f>
        <v>484833</v>
      </c>
      <c r="C132" s="38">
        <f>SUM('Step 1'!C132:Z132)</f>
        <v>484713</v>
      </c>
      <c r="D132" s="38">
        <f>SUM('Step 1'!D132:AA132)</f>
        <v>484762</v>
      </c>
      <c r="E132" s="38">
        <f>SUM('Step 1'!E132:AB132)</f>
        <v>484989</v>
      </c>
      <c r="F132" s="38">
        <f>SUM('Step 1'!F132:AC132)</f>
        <v>485372</v>
      </c>
      <c r="G132" s="38">
        <f>SUM('Step 1'!G132:AD132)</f>
        <v>485619</v>
      </c>
      <c r="H132" s="38">
        <f>SUM('Step 1'!H132:AE132)</f>
        <v>485676</v>
      </c>
      <c r="I132" s="37"/>
      <c r="J132" s="37"/>
      <c r="K132" s="37"/>
      <c r="L132" s="37"/>
    </row>
    <row r="133" spans="1:12" x14ac:dyDescent="0.25">
      <c r="A133" s="30" t="s">
        <v>180</v>
      </c>
      <c r="B133" s="38">
        <f>SUM('Step 1'!B133:Y133)</f>
        <v>141818</v>
      </c>
      <c r="C133" s="38">
        <f>SUM('Step 1'!C133:Z133)</f>
        <v>141958</v>
      </c>
      <c r="D133" s="38">
        <f>SUM('Step 1'!D133:AA133)</f>
        <v>142140</v>
      </c>
      <c r="E133" s="38">
        <f>SUM('Step 1'!E133:AB133)</f>
        <v>142394</v>
      </c>
      <c r="F133" s="38">
        <f>SUM('Step 1'!F133:AC133)</f>
        <v>142640</v>
      </c>
      <c r="G133" s="38">
        <f>SUM('Step 1'!G133:AD133)</f>
        <v>142889</v>
      </c>
      <c r="H133" s="38">
        <f>SUM('Step 1'!H133:AE133)</f>
        <v>143125</v>
      </c>
      <c r="I133" s="37"/>
      <c r="J133" s="37"/>
      <c r="K133" s="37"/>
      <c r="L133" s="37"/>
    </row>
    <row r="134" spans="1:12" x14ac:dyDescent="0.25">
      <c r="A134" s="30" t="s">
        <v>181</v>
      </c>
      <c r="B134" s="38">
        <f>SUM('Step 1'!B134:Y134)</f>
        <v>94016</v>
      </c>
      <c r="C134" s="38">
        <f>SUM('Step 1'!C134:Z134)</f>
        <v>94093</v>
      </c>
      <c r="D134" s="38">
        <f>SUM('Step 1'!D134:AA134)</f>
        <v>94200</v>
      </c>
      <c r="E134" s="38">
        <f>SUM('Step 1'!E134:AB134)</f>
        <v>94344</v>
      </c>
      <c r="F134" s="38">
        <f>SUM('Step 1'!F134:AC134)</f>
        <v>94525</v>
      </c>
      <c r="G134" s="38">
        <f>SUM('Step 1'!G134:AD134)</f>
        <v>94670</v>
      </c>
      <c r="H134" s="38">
        <f>SUM('Step 1'!H134:AE134)</f>
        <v>94805</v>
      </c>
      <c r="I134" s="37"/>
      <c r="J134" s="37"/>
      <c r="K134" s="37"/>
      <c r="L134" s="37"/>
    </row>
    <row r="135" spans="1:12" x14ac:dyDescent="0.25">
      <c r="A135" s="30" t="s">
        <v>182</v>
      </c>
      <c r="B135" s="38">
        <f>SUM('Step 1'!B135:Y135)</f>
        <v>72206</v>
      </c>
      <c r="C135" s="38">
        <f>SUM('Step 1'!C135:Z135)</f>
        <v>72161</v>
      </c>
      <c r="D135" s="38">
        <f>SUM('Step 1'!D135:AA135)</f>
        <v>72156</v>
      </c>
      <c r="E135" s="38">
        <f>SUM('Step 1'!E135:AB135)</f>
        <v>72200</v>
      </c>
      <c r="F135" s="38">
        <f>SUM('Step 1'!F135:AC135)</f>
        <v>72221</v>
      </c>
      <c r="G135" s="38">
        <f>SUM('Step 1'!G135:AD135)</f>
        <v>72230</v>
      </c>
      <c r="H135" s="38">
        <f>SUM('Step 1'!H135:AE135)</f>
        <v>72260</v>
      </c>
      <c r="I135" s="37"/>
      <c r="J135" s="37"/>
      <c r="K135" s="37"/>
      <c r="L135" s="37"/>
    </row>
    <row r="136" spans="1:12" x14ac:dyDescent="0.25">
      <c r="A136" s="30" t="s">
        <v>183</v>
      </c>
      <c r="B136" s="38">
        <f>SUM('Step 1'!B136:Y136)</f>
        <v>102233</v>
      </c>
      <c r="C136" s="38">
        <f>SUM('Step 1'!C136:Z136)</f>
        <v>102295</v>
      </c>
      <c r="D136" s="38">
        <f>SUM('Step 1'!D136:AA136)</f>
        <v>102390</v>
      </c>
      <c r="E136" s="38">
        <f>SUM('Step 1'!E136:AB136)</f>
        <v>102544</v>
      </c>
      <c r="F136" s="38">
        <f>SUM('Step 1'!F136:AC136)</f>
        <v>102716</v>
      </c>
      <c r="G136" s="38">
        <f>SUM('Step 1'!G136:AD136)</f>
        <v>102884</v>
      </c>
      <c r="H136" s="38">
        <f>SUM('Step 1'!H136:AE136)</f>
        <v>103045</v>
      </c>
      <c r="I136" s="37"/>
      <c r="J136" s="37"/>
      <c r="K136" s="37"/>
      <c r="L136" s="37"/>
    </row>
    <row r="137" spans="1:12" x14ac:dyDescent="0.25">
      <c r="A137" s="30" t="s">
        <v>184</v>
      </c>
      <c r="B137" s="38">
        <f>SUM('Step 1'!B137:Y137)</f>
        <v>101010</v>
      </c>
      <c r="C137" s="38">
        <f>SUM('Step 1'!C137:Z137)</f>
        <v>101116</v>
      </c>
      <c r="D137" s="38">
        <f>SUM('Step 1'!D137:AA137)</f>
        <v>101253</v>
      </c>
      <c r="E137" s="38">
        <f>SUM('Step 1'!E137:AB137)</f>
        <v>101439</v>
      </c>
      <c r="F137" s="38">
        <f>SUM('Step 1'!F137:AC137)</f>
        <v>101621</v>
      </c>
      <c r="G137" s="38">
        <f>SUM('Step 1'!G137:AD137)</f>
        <v>101790</v>
      </c>
      <c r="H137" s="38">
        <f>SUM('Step 1'!H137:AE137)</f>
        <v>101962</v>
      </c>
      <c r="I137" s="37"/>
      <c r="J137" s="37"/>
      <c r="K137" s="37"/>
      <c r="L137" s="37"/>
    </row>
    <row r="138" spans="1:12" x14ac:dyDescent="0.25">
      <c r="A138" s="30" t="s">
        <v>185</v>
      </c>
      <c r="B138" s="38">
        <f>SUM('Step 1'!B138:Y138)</f>
        <v>5318498</v>
      </c>
      <c r="C138" s="38">
        <f>SUM('Step 1'!C138:Z138)</f>
        <v>5316855</v>
      </c>
      <c r="D138" s="38">
        <f>SUM('Step 1'!D138:AA138)</f>
        <v>5318505</v>
      </c>
      <c r="E138" s="38">
        <f>SUM('Step 1'!E138:AB138)</f>
        <v>5322096</v>
      </c>
      <c r="F138" s="38">
        <f>SUM('Step 1'!F138:AC138)</f>
        <v>5328218</v>
      </c>
      <c r="G138" s="38">
        <f>SUM('Step 1'!G138:AD138)</f>
        <v>5332742</v>
      </c>
      <c r="H138" s="38">
        <f>SUM('Step 1'!H138:AE138)</f>
        <v>5335170</v>
      </c>
      <c r="I138" s="37"/>
      <c r="J138" s="37"/>
      <c r="K138" s="37"/>
      <c r="L138" s="37"/>
    </row>
    <row r="139" spans="1:12" x14ac:dyDescent="0.25">
      <c r="A139" s="30" t="s">
        <v>186</v>
      </c>
      <c r="B139" s="38">
        <f>SUM('Step 1'!B139:Y139)</f>
        <v>70828</v>
      </c>
      <c r="C139" s="38">
        <f>SUM('Step 1'!C139:Z139)</f>
        <v>70839</v>
      </c>
      <c r="D139" s="38">
        <f>SUM('Step 1'!D139:AA139)</f>
        <v>70907</v>
      </c>
      <c r="E139" s="38">
        <f>SUM('Step 1'!E139:AB139)</f>
        <v>70990</v>
      </c>
      <c r="F139" s="38">
        <f>SUM('Step 1'!F139:AC139)</f>
        <v>71085</v>
      </c>
      <c r="G139" s="38">
        <f>SUM('Step 1'!G139:AD139)</f>
        <v>71153</v>
      </c>
      <c r="H139" s="38">
        <f>SUM('Step 1'!H139:AE139)</f>
        <v>71201</v>
      </c>
      <c r="I139" s="37"/>
      <c r="J139" s="37"/>
      <c r="K139" s="37"/>
      <c r="L139" s="37"/>
    </row>
    <row r="140" spans="1:12" x14ac:dyDescent="0.25">
      <c r="A140" s="30" t="s">
        <v>187</v>
      </c>
      <c r="B140" s="38">
        <f>SUM('Step 1'!B140:Y140)</f>
        <v>2083132</v>
      </c>
      <c r="C140" s="38">
        <f>SUM('Step 1'!C140:Z140)</f>
        <v>2082942</v>
      </c>
      <c r="D140" s="38">
        <f>SUM('Step 1'!D140:AA140)</f>
        <v>2084036</v>
      </c>
      <c r="E140" s="38">
        <f>SUM('Step 1'!E140:AB140)</f>
        <v>2086030</v>
      </c>
      <c r="F140" s="38">
        <f>SUM('Step 1'!F140:AC140)</f>
        <v>2088332</v>
      </c>
      <c r="G140" s="38">
        <f>SUM('Step 1'!G140:AD140)</f>
        <v>2089990</v>
      </c>
      <c r="H140" s="38">
        <f>SUM('Step 1'!H140:AE140)</f>
        <v>2090990</v>
      </c>
      <c r="I140" s="37"/>
      <c r="J140" s="37"/>
      <c r="K140" s="37"/>
      <c r="L140" s="37"/>
    </row>
    <row r="141" spans="1:12" x14ac:dyDescent="0.25">
      <c r="A141" s="30" t="s">
        <v>188</v>
      </c>
      <c r="B141" s="38">
        <f>SUM('Step 1'!B141:Y141)</f>
        <v>9742</v>
      </c>
      <c r="C141" s="38">
        <f>SUM('Step 1'!C141:Z141)</f>
        <v>9735</v>
      </c>
      <c r="D141" s="38">
        <f>SUM('Step 1'!D141:AA141)</f>
        <v>9729</v>
      </c>
      <c r="E141" s="38">
        <f>SUM('Step 1'!E141:AB141)</f>
        <v>9728</v>
      </c>
      <c r="F141" s="38">
        <f>SUM('Step 1'!F141:AC141)</f>
        <v>9734</v>
      </c>
      <c r="G141" s="38">
        <f>SUM('Step 1'!G141:AD141)</f>
        <v>9737</v>
      </c>
      <c r="H141" s="38">
        <f>SUM('Step 1'!H141:AE141)</f>
        <v>9740</v>
      </c>
      <c r="I141" s="37"/>
      <c r="J141" s="37"/>
      <c r="K141" s="37"/>
      <c r="L141" s="37"/>
    </row>
    <row r="142" spans="1:12" x14ac:dyDescent="0.25">
      <c r="A142" s="30" t="s">
        <v>189</v>
      </c>
      <c r="B142" s="38">
        <f>SUM('Step 1'!B142:Y142)</f>
        <v>178500</v>
      </c>
      <c r="C142" s="38">
        <f>SUM('Step 1'!C142:Z142)</f>
        <v>178667</v>
      </c>
      <c r="D142" s="38">
        <f>SUM('Step 1'!D142:AA142)</f>
        <v>178900</v>
      </c>
      <c r="E142" s="38">
        <f>SUM('Step 1'!E142:AB142)</f>
        <v>179204</v>
      </c>
      <c r="F142" s="38">
        <f>SUM('Step 1'!F142:AC142)</f>
        <v>179546</v>
      </c>
      <c r="G142" s="38">
        <f>SUM('Step 1'!G142:AD142)</f>
        <v>179873</v>
      </c>
      <c r="H142" s="38">
        <f>SUM('Step 1'!H142:AE142)</f>
        <v>180165</v>
      </c>
      <c r="I142" s="37"/>
      <c r="J142" s="37"/>
      <c r="K142" s="37"/>
      <c r="L142" s="37"/>
    </row>
    <row r="143" spans="1:12" x14ac:dyDescent="0.25">
      <c r="A143" s="30" t="s">
        <v>190</v>
      </c>
      <c r="B143" s="38">
        <f>SUM('Step 1'!B143:Y143)</f>
        <v>147747</v>
      </c>
      <c r="C143" s="38">
        <f>SUM('Step 1'!C143:Z143)</f>
        <v>147833</v>
      </c>
      <c r="D143" s="38">
        <f>SUM('Step 1'!D143:AA143)</f>
        <v>147956</v>
      </c>
      <c r="E143" s="38">
        <f>SUM('Step 1'!E143:AB143)</f>
        <v>148142</v>
      </c>
      <c r="F143" s="38">
        <f>SUM('Step 1'!F143:AC143)</f>
        <v>148373</v>
      </c>
      <c r="G143" s="38">
        <f>SUM('Step 1'!G143:AD143)</f>
        <v>148594</v>
      </c>
      <c r="H143" s="38">
        <f>SUM('Step 1'!H143:AE143)</f>
        <v>148736</v>
      </c>
      <c r="I143" s="37"/>
      <c r="J143" s="37"/>
      <c r="K143" s="37"/>
      <c r="L143" s="37"/>
    </row>
    <row r="144" spans="1:12" x14ac:dyDescent="0.25">
      <c r="A144" s="30" t="s">
        <v>191</v>
      </c>
      <c r="B144" s="38">
        <f>SUM('Step 1'!B144:Y144)</f>
        <v>38584</v>
      </c>
      <c r="C144" s="38">
        <f>SUM('Step 1'!C144:Z144)</f>
        <v>38547</v>
      </c>
      <c r="D144" s="38">
        <f>SUM('Step 1'!D144:AA144)</f>
        <v>38518</v>
      </c>
      <c r="E144" s="38">
        <f>SUM('Step 1'!E144:AB144)</f>
        <v>38508</v>
      </c>
      <c r="F144" s="38">
        <f>SUM('Step 1'!F144:AC144)</f>
        <v>38506</v>
      </c>
      <c r="G144" s="38">
        <f>SUM('Step 1'!G144:AD144)</f>
        <v>38497</v>
      </c>
      <c r="H144" s="38">
        <f>SUM('Step 1'!H144:AE144)</f>
        <v>38496</v>
      </c>
      <c r="I144" s="37"/>
      <c r="J144" s="37"/>
      <c r="K144" s="37"/>
      <c r="L144" s="37"/>
    </row>
    <row r="145" spans="1:12" x14ac:dyDescent="0.25">
      <c r="A145" s="30" t="s">
        <v>192</v>
      </c>
      <c r="B145" s="38">
        <f>SUM('Step 1'!B145:Y145)</f>
        <v>63273</v>
      </c>
      <c r="C145" s="38">
        <f>SUM('Step 1'!C145:Z145)</f>
        <v>63314</v>
      </c>
      <c r="D145" s="38">
        <f>SUM('Step 1'!D145:AA145)</f>
        <v>63380</v>
      </c>
      <c r="E145" s="38">
        <f>SUM('Step 1'!E145:AB145)</f>
        <v>63469</v>
      </c>
      <c r="F145" s="38">
        <f>SUM('Step 1'!F145:AC145)</f>
        <v>63533</v>
      </c>
      <c r="G145" s="38">
        <f>SUM('Step 1'!G145:AD145)</f>
        <v>63593</v>
      </c>
      <c r="H145" s="38">
        <f>SUM('Step 1'!H145:AE145)</f>
        <v>63672</v>
      </c>
      <c r="I145" s="37"/>
      <c r="J145" s="37"/>
      <c r="K145" s="37"/>
      <c r="L145" s="37"/>
    </row>
    <row r="146" spans="1:12" x14ac:dyDescent="0.25">
      <c r="A146" s="30" t="s">
        <v>193</v>
      </c>
      <c r="B146" s="38">
        <f>SUM('Step 1'!B146:Y146)</f>
        <v>145399</v>
      </c>
      <c r="C146" s="38">
        <f>SUM('Step 1'!C146:Z146)</f>
        <v>145434</v>
      </c>
      <c r="D146" s="38">
        <f>SUM('Step 1'!D146:AA146)</f>
        <v>145542</v>
      </c>
      <c r="E146" s="38">
        <f>SUM('Step 1'!E146:AB146)</f>
        <v>145699</v>
      </c>
      <c r="F146" s="38">
        <f>SUM('Step 1'!F146:AC146)</f>
        <v>145881</v>
      </c>
      <c r="G146" s="38">
        <f>SUM('Step 1'!G146:AD146)</f>
        <v>146008</v>
      </c>
      <c r="H146" s="38">
        <f>SUM('Step 1'!H146:AE146)</f>
        <v>146157</v>
      </c>
      <c r="I146" s="37"/>
      <c r="J146" s="37"/>
      <c r="K146" s="37"/>
      <c r="L146" s="37"/>
    </row>
    <row r="147" spans="1:12" x14ac:dyDescent="0.25">
      <c r="A147" s="30" t="s">
        <v>194</v>
      </c>
      <c r="B147" s="38">
        <f>SUM('Step 1'!B147:Y147)</f>
        <v>42437</v>
      </c>
      <c r="C147" s="38">
        <f>SUM('Step 1'!C147:Z147)</f>
        <v>42416</v>
      </c>
      <c r="D147" s="38">
        <f>SUM('Step 1'!D147:AA147)</f>
        <v>42415</v>
      </c>
      <c r="E147" s="38">
        <f>SUM('Step 1'!E147:AB147)</f>
        <v>42442</v>
      </c>
      <c r="F147" s="38">
        <f>SUM('Step 1'!F147:AC147)</f>
        <v>42468</v>
      </c>
      <c r="G147" s="38">
        <f>SUM('Step 1'!G147:AD147)</f>
        <v>42484</v>
      </c>
      <c r="H147" s="38">
        <f>SUM('Step 1'!H147:AE147)</f>
        <v>42502</v>
      </c>
      <c r="I147" s="37"/>
      <c r="J147" s="37"/>
      <c r="K147" s="37"/>
      <c r="L147" s="37"/>
    </row>
    <row r="148" spans="1:12" x14ac:dyDescent="0.25">
      <c r="A148" s="30" t="s">
        <v>195</v>
      </c>
      <c r="B148" s="38">
        <f>SUM('Step 1'!B148:Y148)</f>
        <v>816404</v>
      </c>
      <c r="C148" s="38">
        <f>SUM('Step 1'!C148:Z148)</f>
        <v>817009</v>
      </c>
      <c r="D148" s="38">
        <f>SUM('Step 1'!D148:AA148)</f>
        <v>817878</v>
      </c>
      <c r="E148" s="38">
        <f>SUM('Step 1'!E148:AB148)</f>
        <v>819137</v>
      </c>
      <c r="F148" s="38">
        <f>SUM('Step 1'!F148:AC148)</f>
        <v>820885</v>
      </c>
      <c r="G148" s="38">
        <f>SUM('Step 1'!G148:AD148)</f>
        <v>822254</v>
      </c>
      <c r="H148" s="38">
        <f>SUM('Step 1'!H148:AE148)</f>
        <v>823438</v>
      </c>
      <c r="I148" s="37"/>
      <c r="J148" s="37"/>
      <c r="K148" s="37"/>
      <c r="L148" s="37"/>
    </row>
    <row r="149" spans="1:12" x14ac:dyDescent="0.25">
      <c r="A149" s="30" t="s">
        <v>196</v>
      </c>
      <c r="B149" s="38">
        <f>SUM('Step 1'!B149:Y149)</f>
        <v>2712214</v>
      </c>
      <c r="C149" s="38">
        <f>SUM('Step 1'!C149:Z149)</f>
        <v>2714542</v>
      </c>
      <c r="D149" s="38">
        <f>SUM('Step 1'!D149:AA149)</f>
        <v>2717308</v>
      </c>
      <c r="E149" s="38">
        <f>SUM('Step 1'!E149:AB149)</f>
        <v>2720930</v>
      </c>
      <c r="F149" s="38">
        <f>SUM('Step 1'!F149:AC149)</f>
        <v>2725631</v>
      </c>
      <c r="G149" s="38">
        <f>SUM('Step 1'!G149:AD149)</f>
        <v>2729340</v>
      </c>
      <c r="H149" s="38">
        <f>SUM('Step 1'!H149:AE149)</f>
        <v>2732893</v>
      </c>
      <c r="I149" s="37"/>
      <c r="J149" s="37"/>
      <c r="K149" s="37"/>
      <c r="L149" s="37"/>
    </row>
    <row r="150" spans="1:12" x14ac:dyDescent="0.25">
      <c r="A150" s="30" t="s">
        <v>197</v>
      </c>
      <c r="B150" s="38">
        <f>SUM('Step 1'!B150:Y150)</f>
        <v>1781240</v>
      </c>
      <c r="C150" s="38">
        <f>SUM('Step 1'!C150:Z150)</f>
        <v>1782552</v>
      </c>
      <c r="D150" s="38">
        <f>SUM('Step 1'!D150:AA150)</f>
        <v>1784400</v>
      </c>
      <c r="E150" s="38">
        <f>SUM('Step 1'!E150:AB150)</f>
        <v>1787098</v>
      </c>
      <c r="F150" s="38">
        <f>SUM('Step 1'!F150:AC150)</f>
        <v>1790659</v>
      </c>
      <c r="G150" s="38">
        <f>SUM('Step 1'!G150:AD150)</f>
        <v>1793496</v>
      </c>
      <c r="H150" s="38">
        <f>SUM('Step 1'!H150:AE150)</f>
        <v>1796081</v>
      </c>
      <c r="I150" s="37"/>
      <c r="J150" s="37"/>
      <c r="K150" s="37"/>
      <c r="L150" s="37"/>
    </row>
    <row r="151" spans="1:12" x14ac:dyDescent="0.25">
      <c r="A151" s="30" t="s">
        <v>198</v>
      </c>
      <c r="B151" s="38">
        <f>SUM('Step 1'!B151:Y151)</f>
        <v>5029</v>
      </c>
      <c r="C151" s="38">
        <f>SUM('Step 1'!C151:Z151)</f>
        <v>5027</v>
      </c>
      <c r="D151" s="38">
        <f>SUM('Step 1'!D151:AA151)</f>
        <v>5028</v>
      </c>
      <c r="E151" s="38">
        <f>SUM('Step 1'!E151:AB151)</f>
        <v>5035</v>
      </c>
      <c r="F151" s="38">
        <f>SUM('Step 1'!F151:AC151)</f>
        <v>5042</v>
      </c>
      <c r="G151" s="38">
        <f>SUM('Step 1'!G151:AD151)</f>
        <v>5041</v>
      </c>
      <c r="H151" s="38">
        <f>SUM('Step 1'!H151:AE151)</f>
        <v>5038</v>
      </c>
      <c r="I151" s="37"/>
      <c r="J151" s="37"/>
      <c r="K151" s="37"/>
      <c r="L151" s="37"/>
    </row>
    <row r="152" spans="1:12" x14ac:dyDescent="0.25">
      <c r="A152" s="30" t="s">
        <v>199</v>
      </c>
      <c r="B152" s="38">
        <f>SUM('Step 1'!B152:Y152)</f>
        <v>8603</v>
      </c>
      <c r="C152" s="38">
        <f>SUM('Step 1'!C152:Z152)</f>
        <v>8594</v>
      </c>
      <c r="D152" s="38">
        <f>SUM('Step 1'!D152:AA152)</f>
        <v>8585</v>
      </c>
      <c r="E152" s="38">
        <f>SUM('Step 1'!E152:AB152)</f>
        <v>8584</v>
      </c>
      <c r="F152" s="38">
        <f>SUM('Step 1'!F152:AC152)</f>
        <v>8582</v>
      </c>
      <c r="G152" s="38">
        <f>SUM('Step 1'!G152:AD152)</f>
        <v>8579</v>
      </c>
      <c r="H152" s="38">
        <f>SUM('Step 1'!H152:AE152)</f>
        <v>8582</v>
      </c>
      <c r="I152" s="37"/>
      <c r="J152" s="37"/>
      <c r="K152" s="37"/>
      <c r="L152" s="37"/>
    </row>
    <row r="153" spans="1:12" x14ac:dyDescent="0.25">
      <c r="A153" s="30" t="s">
        <v>200</v>
      </c>
      <c r="B153" s="38">
        <f>SUM('Step 1'!B153:Y153)</f>
        <v>255389</v>
      </c>
      <c r="C153" s="38">
        <f>SUM('Step 1'!C153:Z153)</f>
        <v>255636</v>
      </c>
      <c r="D153" s="38">
        <f>SUM('Step 1'!D153:AA153)</f>
        <v>255954</v>
      </c>
      <c r="E153" s="38">
        <f>SUM('Step 1'!E153:AB153)</f>
        <v>256399</v>
      </c>
      <c r="F153" s="38">
        <f>SUM('Step 1'!F153:AC153)</f>
        <v>256849</v>
      </c>
      <c r="G153" s="38">
        <f>SUM('Step 1'!G153:AD153)</f>
        <v>257297</v>
      </c>
      <c r="H153" s="38">
        <f>SUM('Step 1'!H153:AE153)</f>
        <v>257740</v>
      </c>
      <c r="I153" s="37"/>
      <c r="J153" s="37"/>
      <c r="K153" s="37"/>
      <c r="L153" s="37"/>
    </row>
    <row r="154" spans="1:12" x14ac:dyDescent="0.25">
      <c r="A154" s="30" t="s">
        <v>201</v>
      </c>
      <c r="B154" s="38">
        <f>SUM('Step 1'!B154:Y154)</f>
        <v>25523</v>
      </c>
      <c r="C154" s="38">
        <f>SUM('Step 1'!C154:Z154)</f>
        <v>25498</v>
      </c>
      <c r="D154" s="38">
        <f>SUM('Step 1'!D154:AA154)</f>
        <v>25473</v>
      </c>
      <c r="E154" s="38">
        <f>SUM('Step 1'!E154:AB154)</f>
        <v>25473</v>
      </c>
      <c r="F154" s="38">
        <f>SUM('Step 1'!F154:AC154)</f>
        <v>25466</v>
      </c>
      <c r="G154" s="38">
        <f>SUM('Step 1'!G154:AD154)</f>
        <v>25456</v>
      </c>
      <c r="H154" s="38">
        <f>SUM('Step 1'!H154:AE154)</f>
        <v>25442</v>
      </c>
      <c r="I154" s="37"/>
      <c r="J154" s="37"/>
      <c r="K154" s="37"/>
      <c r="L154" s="37"/>
    </row>
    <row r="155" spans="1:12" x14ac:dyDescent="0.25">
      <c r="A155" s="30" t="s">
        <v>202</v>
      </c>
      <c r="B155" s="38">
        <f>SUM('Step 1'!B155:Y155)</f>
        <v>145094</v>
      </c>
      <c r="C155" s="38">
        <f>SUM('Step 1'!C155:Z155)</f>
        <v>145169</v>
      </c>
      <c r="D155" s="38">
        <f>SUM('Step 1'!D155:AA155)</f>
        <v>145316</v>
      </c>
      <c r="E155" s="38">
        <f>SUM('Step 1'!E155:AB155)</f>
        <v>145529</v>
      </c>
      <c r="F155" s="38">
        <f>SUM('Step 1'!F155:AC155)</f>
        <v>145765</v>
      </c>
      <c r="G155" s="38">
        <f>SUM('Step 1'!G155:AD155)</f>
        <v>145991</v>
      </c>
      <c r="H155" s="38">
        <f>SUM('Step 1'!H155:AE155)</f>
        <v>146213</v>
      </c>
      <c r="I155" s="37"/>
      <c r="J155" s="37"/>
      <c r="K155" s="37"/>
      <c r="L155" s="37"/>
    </row>
    <row r="156" spans="1:12" x14ac:dyDescent="0.25">
      <c r="A156" s="30" t="s">
        <v>203</v>
      </c>
      <c r="B156" s="38">
        <f>SUM('Step 1'!B156:Y156)</f>
        <v>243262</v>
      </c>
      <c r="C156" s="38">
        <f>SUM('Step 1'!C156:Z156)</f>
        <v>243339</v>
      </c>
      <c r="D156" s="38">
        <f>SUM('Step 1'!D156:AA156)</f>
        <v>243496</v>
      </c>
      <c r="E156" s="38">
        <f>SUM('Step 1'!E156:AB156)</f>
        <v>243754</v>
      </c>
      <c r="F156" s="38">
        <f>SUM('Step 1'!F156:AC156)</f>
        <v>244061</v>
      </c>
      <c r="G156" s="38">
        <f>SUM('Step 1'!G156:AD156)</f>
        <v>244343</v>
      </c>
      <c r="H156" s="38">
        <f>SUM('Step 1'!H156:AE156)</f>
        <v>244579</v>
      </c>
      <c r="I156" s="37"/>
      <c r="J156" s="37"/>
      <c r="K156" s="37"/>
      <c r="L156" s="37"/>
    </row>
    <row r="157" spans="1:12" x14ac:dyDescent="0.25">
      <c r="A157" s="30" t="s">
        <v>204</v>
      </c>
      <c r="B157" s="38">
        <f>SUM('Step 1'!B157:Y157)</f>
        <v>38042</v>
      </c>
      <c r="C157" s="38">
        <f>SUM('Step 1'!C157:Z157)</f>
        <v>38030</v>
      </c>
      <c r="D157" s="38">
        <f>SUM('Step 1'!D157:AA157)</f>
        <v>38026</v>
      </c>
      <c r="E157" s="38">
        <f>SUM('Step 1'!E157:AB157)</f>
        <v>38054</v>
      </c>
      <c r="F157" s="38">
        <f>SUM('Step 1'!F157:AC157)</f>
        <v>38090</v>
      </c>
      <c r="G157" s="38">
        <f>SUM('Step 1'!G157:AD157)</f>
        <v>38128</v>
      </c>
      <c r="H157" s="38">
        <f>SUM('Step 1'!H157:AE157)</f>
        <v>38163</v>
      </c>
      <c r="I157" s="37"/>
      <c r="J157" s="37"/>
      <c r="K157" s="37"/>
      <c r="L157" s="37"/>
    </row>
    <row r="158" spans="1:12" x14ac:dyDescent="0.25">
      <c r="A158" s="30" t="s">
        <v>205</v>
      </c>
      <c r="B158" s="38">
        <f>SUM('Step 1'!B158:Y158)</f>
        <v>177750</v>
      </c>
      <c r="C158" s="38">
        <f>SUM('Step 1'!C158:Z158)</f>
        <v>177802</v>
      </c>
      <c r="D158" s="38">
        <f>SUM('Step 1'!D158:AA158)</f>
        <v>177912</v>
      </c>
      <c r="E158" s="38">
        <f>SUM('Step 1'!E158:AB158)</f>
        <v>178075</v>
      </c>
      <c r="F158" s="38">
        <f>SUM('Step 1'!F158:AC158)</f>
        <v>178251</v>
      </c>
      <c r="G158" s="38">
        <f>SUM('Step 1'!G158:AD158)</f>
        <v>178385</v>
      </c>
      <c r="H158" s="38">
        <f>SUM('Step 1'!H158:AE158)</f>
        <v>178523</v>
      </c>
      <c r="I158" s="37"/>
      <c r="J158" s="37"/>
      <c r="K158" s="37"/>
      <c r="L158" s="37"/>
    </row>
    <row r="159" spans="1:12" x14ac:dyDescent="0.25">
      <c r="A159" s="30" t="s">
        <v>206</v>
      </c>
      <c r="B159" s="38">
        <f>SUM('Step 1'!B159:Y159)</f>
        <v>389976</v>
      </c>
      <c r="C159" s="38">
        <f>SUM('Step 1'!C159:Z159)</f>
        <v>389809</v>
      </c>
      <c r="D159" s="38">
        <f>SUM('Step 1'!D159:AA159)</f>
        <v>389867</v>
      </c>
      <c r="E159" s="38">
        <f>SUM('Step 1'!E159:AB159)</f>
        <v>390058</v>
      </c>
      <c r="F159" s="38">
        <f>SUM('Step 1'!F159:AC159)</f>
        <v>390465</v>
      </c>
      <c r="G159" s="38">
        <f>SUM('Step 1'!G159:AD159)</f>
        <v>390756</v>
      </c>
      <c r="H159" s="38">
        <f>SUM('Step 1'!H159:AE159)</f>
        <v>390869</v>
      </c>
      <c r="I159" s="37"/>
      <c r="J159" s="37"/>
      <c r="K159" s="37"/>
      <c r="L159" s="37"/>
    </row>
    <row r="160" spans="1:12" x14ac:dyDescent="0.25">
      <c r="A160" s="30" t="s">
        <v>207</v>
      </c>
      <c r="B160" s="38">
        <f>SUM('Step 1'!B160:Y160)</f>
        <v>73728</v>
      </c>
      <c r="C160" s="38">
        <f>SUM('Step 1'!C160:Z160)</f>
        <v>73774</v>
      </c>
      <c r="D160" s="38">
        <f>SUM('Step 1'!D160:AA160)</f>
        <v>73850</v>
      </c>
      <c r="E160" s="38">
        <f>SUM('Step 1'!E160:AB160)</f>
        <v>73932</v>
      </c>
      <c r="F160" s="38">
        <f>SUM('Step 1'!F160:AC160)</f>
        <v>74048</v>
      </c>
      <c r="G160" s="38">
        <f>SUM('Step 1'!G160:AD160)</f>
        <v>74145</v>
      </c>
      <c r="H160" s="38">
        <f>SUM('Step 1'!H160:AE160)</f>
        <v>74229</v>
      </c>
      <c r="I160" s="37"/>
      <c r="J160" s="37"/>
      <c r="K160" s="37"/>
      <c r="L160" s="37"/>
    </row>
    <row r="161" spans="1:12" x14ac:dyDescent="0.25">
      <c r="A161" s="30" t="s">
        <v>208</v>
      </c>
      <c r="B161" s="38">
        <f>SUM('Step 1'!B161:Y161)</f>
        <v>196308</v>
      </c>
      <c r="C161" s="38">
        <f>SUM('Step 1'!C161:Z161)</f>
        <v>196439</v>
      </c>
      <c r="D161" s="38">
        <f>SUM('Step 1'!D161:AA161)</f>
        <v>196646</v>
      </c>
      <c r="E161" s="38">
        <f>SUM('Step 1'!E161:AB161)</f>
        <v>196884</v>
      </c>
      <c r="F161" s="38">
        <f>SUM('Step 1'!F161:AC161)</f>
        <v>197158</v>
      </c>
      <c r="G161" s="38">
        <f>SUM('Step 1'!G161:AD161)</f>
        <v>197386</v>
      </c>
      <c r="H161" s="38">
        <f>SUM('Step 1'!H161:AE161)</f>
        <v>197585</v>
      </c>
      <c r="I161" s="37"/>
      <c r="J161" s="37"/>
      <c r="K161" s="37"/>
      <c r="L161" s="37"/>
    </row>
    <row r="162" spans="1:12" x14ac:dyDescent="0.25">
      <c r="A162" s="30" t="s">
        <v>209</v>
      </c>
      <c r="B162" s="38">
        <f>SUM('Step 1'!B162:Y162)</f>
        <v>59942</v>
      </c>
      <c r="C162" s="38">
        <f>SUM('Step 1'!C162:Z162)</f>
        <v>59926</v>
      </c>
      <c r="D162" s="38">
        <f>SUM('Step 1'!D162:AA162)</f>
        <v>59940</v>
      </c>
      <c r="E162" s="38">
        <f>SUM('Step 1'!E162:AB162)</f>
        <v>59981</v>
      </c>
      <c r="F162" s="38">
        <f>SUM('Step 1'!F162:AC162)</f>
        <v>60024</v>
      </c>
      <c r="G162" s="38">
        <f>SUM('Step 1'!G162:AD162)</f>
        <v>60056</v>
      </c>
      <c r="H162" s="38">
        <f>SUM('Step 1'!H162:AE162)</f>
        <v>60086</v>
      </c>
      <c r="I162" s="37"/>
      <c r="J162" s="37"/>
      <c r="K162" s="37"/>
      <c r="L162" s="37"/>
    </row>
    <row r="163" spans="1:12" x14ac:dyDescent="0.25">
      <c r="A163" s="30" t="s">
        <v>210</v>
      </c>
      <c r="B163" s="38">
        <f>SUM('Step 1'!B163:Y163)</f>
        <v>253708</v>
      </c>
      <c r="C163" s="38">
        <f>SUM('Step 1'!C163:Z163)</f>
        <v>253788</v>
      </c>
      <c r="D163" s="38">
        <f>SUM('Step 1'!D163:AA163)</f>
        <v>253955</v>
      </c>
      <c r="E163" s="38">
        <f>SUM('Step 1'!E163:AB163)</f>
        <v>254206</v>
      </c>
      <c r="F163" s="38">
        <f>SUM('Step 1'!F163:AC163)</f>
        <v>254498</v>
      </c>
      <c r="G163" s="38">
        <f>SUM('Step 1'!G163:AD163)</f>
        <v>254701</v>
      </c>
      <c r="H163" s="38">
        <f>SUM('Step 1'!H163:AE163)</f>
        <v>254881</v>
      </c>
      <c r="I163" s="37"/>
      <c r="J163" s="37"/>
      <c r="K163" s="37"/>
      <c r="L163" s="37"/>
    </row>
    <row r="164" spans="1:12" x14ac:dyDescent="0.25">
      <c r="A164" s="30" t="s">
        <v>211</v>
      </c>
      <c r="B164" s="38">
        <f>SUM('Step 1'!B164:Y164)</f>
        <v>142499</v>
      </c>
      <c r="C164" s="38">
        <f>SUM('Step 1'!C164:Z164)</f>
        <v>142554</v>
      </c>
      <c r="D164" s="38">
        <f>SUM('Step 1'!D164:AA164)</f>
        <v>142670</v>
      </c>
      <c r="E164" s="38">
        <f>SUM('Step 1'!E164:AB164)</f>
        <v>142869</v>
      </c>
      <c r="F164" s="38">
        <f>SUM('Step 1'!F164:AC164)</f>
        <v>143098</v>
      </c>
      <c r="G164" s="38">
        <f>SUM('Step 1'!G164:AD164)</f>
        <v>143315</v>
      </c>
      <c r="H164" s="38">
        <f>SUM('Step 1'!H164:AE164)</f>
        <v>143545</v>
      </c>
      <c r="I164" s="37"/>
      <c r="J164" s="37"/>
      <c r="K164" s="37"/>
      <c r="L164" s="37"/>
    </row>
    <row r="165" spans="1:12" x14ac:dyDescent="0.25">
      <c r="A165" s="30" t="s">
        <v>212</v>
      </c>
      <c r="B165" s="38">
        <f>SUM('Step 1'!B165:Y165)</f>
        <v>28108</v>
      </c>
      <c r="C165" s="38">
        <f>SUM('Step 1'!C165:Z165)</f>
        <v>28100</v>
      </c>
      <c r="D165" s="38">
        <f>SUM('Step 1'!D165:AA165)</f>
        <v>28102</v>
      </c>
      <c r="E165" s="38">
        <f>SUM('Step 1'!E165:AB165)</f>
        <v>28119</v>
      </c>
      <c r="F165" s="38">
        <f>SUM('Step 1'!F165:AC165)</f>
        <v>28146</v>
      </c>
      <c r="G165" s="38">
        <f>SUM('Step 1'!G165:AD165)</f>
        <v>28163</v>
      </c>
      <c r="H165" s="38">
        <f>SUM('Step 1'!H165:AE165)</f>
        <v>28175</v>
      </c>
      <c r="I165" s="37"/>
      <c r="J165" s="37"/>
      <c r="K165" s="37"/>
      <c r="L165" s="37"/>
    </row>
    <row r="166" spans="1:12" x14ac:dyDescent="0.25">
      <c r="A166" s="30" t="s">
        <v>213</v>
      </c>
      <c r="B166" s="38">
        <f>SUM('Step 1'!B166:Y166)</f>
        <v>183779</v>
      </c>
      <c r="C166" s="38">
        <f>SUM('Step 1'!C166:Z166)</f>
        <v>183875</v>
      </c>
      <c r="D166" s="38">
        <f>SUM('Step 1'!D166:AA166)</f>
        <v>184042</v>
      </c>
      <c r="E166" s="38">
        <f>SUM('Step 1'!E166:AB166)</f>
        <v>184317</v>
      </c>
      <c r="F166" s="38">
        <f>SUM('Step 1'!F166:AC166)</f>
        <v>184558</v>
      </c>
      <c r="G166" s="38">
        <f>SUM('Step 1'!G166:AD166)</f>
        <v>184798</v>
      </c>
      <c r="H166" s="38">
        <f>SUM('Step 1'!H166:AE166)</f>
        <v>185074</v>
      </c>
      <c r="I166" s="37"/>
      <c r="J166" s="37"/>
      <c r="K166" s="37"/>
      <c r="L166" s="37"/>
    </row>
    <row r="167" spans="1:12" x14ac:dyDescent="0.25">
      <c r="A167" s="30" t="s">
        <v>214</v>
      </c>
      <c r="B167" s="38">
        <f>SUM('Step 1'!B167:Y167)</f>
        <v>167513</v>
      </c>
      <c r="C167" s="38">
        <f>SUM('Step 1'!C167:Z167)</f>
        <v>167641</v>
      </c>
      <c r="D167" s="38">
        <f>SUM('Step 1'!D167:AA167)</f>
        <v>167804</v>
      </c>
      <c r="E167" s="38">
        <f>SUM('Step 1'!E167:AB167)</f>
        <v>168056</v>
      </c>
      <c r="F167" s="38">
        <f>SUM('Step 1'!F167:AC167)</f>
        <v>168340</v>
      </c>
      <c r="G167" s="38">
        <f>SUM('Step 1'!G167:AD167)</f>
        <v>168610</v>
      </c>
      <c r="H167" s="38">
        <f>SUM('Step 1'!H167:AE167)</f>
        <v>168865</v>
      </c>
      <c r="I167" s="37"/>
      <c r="J167" s="37"/>
      <c r="K167" s="37"/>
      <c r="L167" s="37"/>
    </row>
    <row r="168" spans="1:12" x14ac:dyDescent="0.25">
      <c r="A168" s="30" t="s">
        <v>215</v>
      </c>
      <c r="B168" s="38">
        <f>SUM('Step 1'!B168:Y168)</f>
        <v>152155</v>
      </c>
      <c r="C168" s="38">
        <f>SUM('Step 1'!C168:Z168)</f>
        <v>152236</v>
      </c>
      <c r="D168" s="38">
        <f>SUM('Step 1'!D168:AA168)</f>
        <v>152370</v>
      </c>
      <c r="E168" s="38">
        <f>SUM('Step 1'!E168:AB168)</f>
        <v>152575</v>
      </c>
      <c r="F168" s="38">
        <f>SUM('Step 1'!F168:AC168)</f>
        <v>152800</v>
      </c>
      <c r="G168" s="38">
        <f>SUM('Step 1'!G168:AD168)</f>
        <v>153020</v>
      </c>
      <c r="H168" s="38">
        <f>SUM('Step 1'!H168:AE168)</f>
        <v>153214</v>
      </c>
      <c r="I168" s="37"/>
      <c r="J168" s="37"/>
      <c r="K168" s="37"/>
      <c r="L168" s="37"/>
    </row>
    <row r="169" spans="1:12" x14ac:dyDescent="0.25">
      <c r="A169" s="30" t="s">
        <v>216</v>
      </c>
      <c r="B169" s="38">
        <f>SUM('Step 1'!B169:Y169)</f>
        <v>93998</v>
      </c>
      <c r="C169" s="38">
        <f>SUM('Step 1'!C169:Z169)</f>
        <v>94039</v>
      </c>
      <c r="D169" s="38">
        <f>SUM('Step 1'!D169:AA169)</f>
        <v>94098</v>
      </c>
      <c r="E169" s="38">
        <f>SUM('Step 1'!E169:AB169)</f>
        <v>94195</v>
      </c>
      <c r="F169" s="38">
        <f>SUM('Step 1'!F169:AC169)</f>
        <v>94321</v>
      </c>
      <c r="G169" s="38">
        <f>SUM('Step 1'!G169:AD169)</f>
        <v>94437</v>
      </c>
      <c r="H169" s="38">
        <f>SUM('Step 1'!H169:AE169)</f>
        <v>94532</v>
      </c>
      <c r="I169" s="37"/>
      <c r="J169" s="37"/>
      <c r="K169" s="37"/>
      <c r="L169" s="37"/>
    </row>
    <row r="170" spans="1:12" x14ac:dyDescent="0.25">
      <c r="A170" s="30" t="s">
        <v>217</v>
      </c>
      <c r="B170" s="38">
        <f>SUM('Step 1'!B170:Y170)</f>
        <v>42133</v>
      </c>
      <c r="C170" s="38">
        <f>SUM('Step 1'!C170:Z170)</f>
        <v>42109</v>
      </c>
      <c r="D170" s="38">
        <f>SUM('Step 1'!D170:AA170)</f>
        <v>42104</v>
      </c>
      <c r="E170" s="38">
        <f>SUM('Step 1'!E170:AB170)</f>
        <v>42114</v>
      </c>
      <c r="F170" s="38">
        <f>SUM('Step 1'!F170:AC170)</f>
        <v>42141</v>
      </c>
      <c r="G170" s="38">
        <f>SUM('Step 1'!G170:AD170)</f>
        <v>42155</v>
      </c>
      <c r="H170" s="38">
        <f>SUM('Step 1'!H170:AE170)</f>
        <v>42168</v>
      </c>
      <c r="I170" s="37"/>
      <c r="J170" s="37"/>
      <c r="K170" s="37"/>
      <c r="L170" s="37"/>
    </row>
    <row r="171" spans="1:12" x14ac:dyDescent="0.25">
      <c r="A171" s="30" t="s">
        <v>218</v>
      </c>
      <c r="B171" s="38">
        <f>SUM('Step 1'!B171:Y171)</f>
        <v>859186</v>
      </c>
      <c r="C171" s="38">
        <f>SUM('Step 1'!C171:Z171)</f>
        <v>858817</v>
      </c>
      <c r="D171" s="38">
        <f>SUM('Step 1'!D171:AA171)</f>
        <v>859048</v>
      </c>
      <c r="E171" s="38">
        <f>SUM('Step 1'!E171:AB171)</f>
        <v>859646</v>
      </c>
      <c r="F171" s="38">
        <f>SUM('Step 1'!F171:AC171)</f>
        <v>860795</v>
      </c>
      <c r="G171" s="38">
        <f>SUM('Step 1'!G171:AD171)</f>
        <v>861798</v>
      </c>
      <c r="H171" s="38">
        <f>SUM('Step 1'!H171:AE171)</f>
        <v>862343</v>
      </c>
      <c r="I171" s="37"/>
      <c r="J171" s="37"/>
      <c r="K171" s="37"/>
      <c r="L171" s="37"/>
    </row>
    <row r="172" spans="1:12" x14ac:dyDescent="0.25">
      <c r="A172" s="30" t="s">
        <v>219</v>
      </c>
      <c r="B172" s="38">
        <f>SUM('Step 1'!B172:Y172)</f>
        <v>2291943</v>
      </c>
      <c r="C172" s="38">
        <f>SUM('Step 1'!C172:Z172)</f>
        <v>2292393</v>
      </c>
      <c r="D172" s="38">
        <f>SUM('Step 1'!D172:AA172)</f>
        <v>2293724</v>
      </c>
      <c r="E172" s="38">
        <f>SUM('Step 1'!E172:AB172)</f>
        <v>2295952</v>
      </c>
      <c r="F172" s="38">
        <f>SUM('Step 1'!F172:AC172)</f>
        <v>2299111</v>
      </c>
      <c r="G172" s="38">
        <f>SUM('Step 1'!G172:AD172)</f>
        <v>2301829</v>
      </c>
      <c r="H172" s="38">
        <f>SUM('Step 1'!H172:AE172)</f>
        <v>2303605</v>
      </c>
      <c r="I172" s="37"/>
      <c r="J172" s="37"/>
      <c r="K172" s="37"/>
      <c r="L172" s="37"/>
    </row>
    <row r="173" spans="1:12" x14ac:dyDescent="0.25">
      <c r="A173" s="30" t="s">
        <v>220</v>
      </c>
      <c r="B173" s="38">
        <f>SUM('Step 1'!B173:Y173)</f>
        <v>1867342</v>
      </c>
      <c r="C173" s="38">
        <f>SUM('Step 1'!C173:Z173)</f>
        <v>1867416</v>
      </c>
      <c r="D173" s="38">
        <f>SUM('Step 1'!D173:AA173)</f>
        <v>1868428</v>
      </c>
      <c r="E173" s="38">
        <f>SUM('Step 1'!E173:AB173)</f>
        <v>1870285</v>
      </c>
      <c r="F173" s="38">
        <f>SUM('Step 1'!F173:AC173)</f>
        <v>1873051</v>
      </c>
      <c r="G173" s="38">
        <f>SUM('Step 1'!G173:AD173)</f>
        <v>1875408</v>
      </c>
      <c r="H173" s="38">
        <f>SUM('Step 1'!H173:AE173)</f>
        <v>1876892</v>
      </c>
      <c r="I173" s="37"/>
      <c r="J173" s="37"/>
      <c r="K173" s="37"/>
      <c r="L173" s="37"/>
    </row>
    <row r="174" spans="1:12" x14ac:dyDescent="0.25">
      <c r="A174" s="30" t="s">
        <v>221</v>
      </c>
      <c r="B174" s="38">
        <f>SUM('Step 1'!B174:Y174)</f>
        <v>80348</v>
      </c>
      <c r="C174" s="38">
        <f>SUM('Step 1'!C174:Z174)</f>
        <v>80294</v>
      </c>
      <c r="D174" s="38">
        <f>SUM('Step 1'!D174:AA174)</f>
        <v>80272</v>
      </c>
      <c r="E174" s="38">
        <f>SUM('Step 1'!E174:AB174)</f>
        <v>80298</v>
      </c>
      <c r="F174" s="38">
        <f>SUM('Step 1'!F174:AC174)</f>
        <v>80344</v>
      </c>
      <c r="G174" s="38">
        <f>SUM('Step 1'!G174:AD174)</f>
        <v>80373</v>
      </c>
      <c r="H174" s="38">
        <f>SUM('Step 1'!H174:AE174)</f>
        <v>80400</v>
      </c>
      <c r="I174" s="37"/>
      <c r="J174" s="37"/>
      <c r="K174" s="37"/>
      <c r="L174" s="37"/>
    </row>
    <row r="175" spans="1:12" x14ac:dyDescent="0.25">
      <c r="A175" s="30" t="s">
        <v>222</v>
      </c>
      <c r="B175" s="38">
        <f>SUM('Step 1'!B175:Y175)</f>
        <v>158920</v>
      </c>
      <c r="C175" s="38">
        <f>SUM('Step 1'!C175:Z175)</f>
        <v>158922</v>
      </c>
      <c r="D175" s="38">
        <f>SUM('Step 1'!D175:AA175)</f>
        <v>158985</v>
      </c>
      <c r="E175" s="38">
        <f>SUM('Step 1'!E175:AB175)</f>
        <v>159142</v>
      </c>
      <c r="F175" s="38">
        <f>SUM('Step 1'!F175:AC175)</f>
        <v>159304</v>
      </c>
      <c r="G175" s="38">
        <f>SUM('Step 1'!G175:AD175)</f>
        <v>159478</v>
      </c>
      <c r="H175" s="38">
        <f>SUM('Step 1'!H175:AE175)</f>
        <v>159606</v>
      </c>
      <c r="I175" s="37"/>
      <c r="J175" s="37"/>
      <c r="K175" s="37"/>
      <c r="L175" s="37"/>
    </row>
    <row r="176" spans="1:12" x14ac:dyDescent="0.25">
      <c r="A176" s="30" t="s">
        <v>223</v>
      </c>
      <c r="B176" s="38">
        <f>SUM('Step 1'!B176:Y176)</f>
        <v>44908</v>
      </c>
      <c r="C176" s="38">
        <f>SUM('Step 1'!C176:Z176)</f>
        <v>44852</v>
      </c>
      <c r="D176" s="38">
        <f>SUM('Step 1'!D176:AA176)</f>
        <v>44827</v>
      </c>
      <c r="E176" s="38">
        <f>SUM('Step 1'!E176:AB176)</f>
        <v>44819</v>
      </c>
      <c r="F176" s="38">
        <f>SUM('Step 1'!F176:AC176)</f>
        <v>44810</v>
      </c>
      <c r="G176" s="38">
        <f>SUM('Step 1'!G176:AD176)</f>
        <v>44801</v>
      </c>
      <c r="H176" s="38">
        <f>SUM('Step 1'!H176:AE176)</f>
        <v>44808</v>
      </c>
      <c r="I176" s="37"/>
      <c r="J176" s="37"/>
      <c r="K176" s="37"/>
      <c r="L176" s="37"/>
    </row>
    <row r="177" spans="1:12" x14ac:dyDescent="0.25">
      <c r="A177" s="30" t="s">
        <v>224</v>
      </c>
      <c r="B177" s="38">
        <f>SUM('Step 1'!B177:Y177)</f>
        <v>523876</v>
      </c>
      <c r="C177" s="38">
        <f>SUM('Step 1'!C177:Z177)</f>
        <v>523877</v>
      </c>
      <c r="D177" s="38">
        <f>SUM('Step 1'!D177:AA177)</f>
        <v>524016</v>
      </c>
      <c r="E177" s="38">
        <f>SUM('Step 1'!E177:AB177)</f>
        <v>524445</v>
      </c>
      <c r="F177" s="38">
        <f>SUM('Step 1'!F177:AC177)</f>
        <v>525042</v>
      </c>
      <c r="G177" s="38">
        <f>SUM('Step 1'!G177:AD177)</f>
        <v>525580</v>
      </c>
      <c r="H177" s="38">
        <f>SUM('Step 1'!H177:AE177)</f>
        <v>526088</v>
      </c>
      <c r="I177" s="37"/>
      <c r="J177" s="37"/>
      <c r="K177" s="37"/>
      <c r="L177" s="37"/>
    </row>
    <row r="178" spans="1:12" x14ac:dyDescent="0.25">
      <c r="A178" s="30" t="s">
        <v>225</v>
      </c>
      <c r="B178" s="38">
        <f>SUM('Step 1'!B178:Y178)</f>
        <v>1826677</v>
      </c>
      <c r="C178" s="38">
        <f>SUM('Step 1'!C178:Z178)</f>
        <v>1826742</v>
      </c>
      <c r="D178" s="38">
        <f>SUM('Step 1'!D178:AA178)</f>
        <v>1827392</v>
      </c>
      <c r="E178" s="38">
        <f>SUM('Step 1'!E178:AB178)</f>
        <v>1829048</v>
      </c>
      <c r="F178" s="38">
        <f>SUM('Step 1'!F178:AC178)</f>
        <v>1831276</v>
      </c>
      <c r="G178" s="38">
        <f>SUM('Step 1'!G178:AD178)</f>
        <v>1833244</v>
      </c>
      <c r="H178" s="38">
        <f>SUM('Step 1'!H178:AE178)</f>
        <v>1835048</v>
      </c>
      <c r="I178" s="37"/>
      <c r="J178" s="37"/>
      <c r="K178" s="37"/>
      <c r="L178" s="37"/>
    </row>
    <row r="179" spans="1:12" x14ac:dyDescent="0.25">
      <c r="A179" s="30" t="s">
        <v>226</v>
      </c>
      <c r="B179" s="38">
        <f>SUM('Step 1'!B179:Y179)</f>
        <v>25822</v>
      </c>
      <c r="C179" s="38">
        <f>SUM('Step 1'!C179:Z179)</f>
        <v>25810</v>
      </c>
      <c r="D179" s="38">
        <f>SUM('Step 1'!D179:AA179)</f>
        <v>25812</v>
      </c>
      <c r="E179" s="38">
        <f>SUM('Step 1'!E179:AB179)</f>
        <v>25831</v>
      </c>
      <c r="F179" s="38">
        <f>SUM('Step 1'!F179:AC179)</f>
        <v>25836</v>
      </c>
      <c r="G179" s="38">
        <f>SUM('Step 1'!G179:AD179)</f>
        <v>25836</v>
      </c>
      <c r="H179" s="38">
        <f>SUM('Step 1'!H179:AE179)</f>
        <v>25848</v>
      </c>
      <c r="I179" s="37"/>
      <c r="J179" s="37"/>
      <c r="K179" s="37"/>
      <c r="L179" s="37"/>
    </row>
    <row r="180" spans="1:12" x14ac:dyDescent="0.25">
      <c r="A180" s="30" t="s">
        <v>227</v>
      </c>
      <c r="B180" s="38">
        <f>SUM('Step 1'!B180:Y180)</f>
        <v>379359</v>
      </c>
      <c r="C180" s="38">
        <f>SUM('Step 1'!C180:Z180)</f>
        <v>379713</v>
      </c>
      <c r="D180" s="38">
        <f>SUM('Step 1'!D180:AA180)</f>
        <v>380228</v>
      </c>
      <c r="E180" s="38">
        <f>SUM('Step 1'!E180:AB180)</f>
        <v>380876</v>
      </c>
      <c r="F180" s="38">
        <f>SUM('Step 1'!F180:AC180)</f>
        <v>381476</v>
      </c>
      <c r="G180" s="38">
        <f>SUM('Step 1'!G180:AD180)</f>
        <v>382030</v>
      </c>
      <c r="H180" s="38">
        <f>SUM('Step 1'!H180:AE180)</f>
        <v>382619</v>
      </c>
      <c r="I180" s="37"/>
      <c r="J180" s="37"/>
      <c r="K180" s="37"/>
      <c r="L180" s="37"/>
    </row>
    <row r="181" spans="1:12" x14ac:dyDescent="0.25">
      <c r="A181" s="30" t="s">
        <v>228</v>
      </c>
      <c r="B181" s="38">
        <f>SUM('Step 1'!B181:Y181)</f>
        <v>11302</v>
      </c>
      <c r="C181" s="38">
        <f>SUM('Step 1'!C181:Z181)</f>
        <v>11291</v>
      </c>
      <c r="D181" s="38">
        <f>SUM('Step 1'!D181:AA181)</f>
        <v>11281</v>
      </c>
      <c r="E181" s="38">
        <f>SUM('Step 1'!E181:AB181)</f>
        <v>11280</v>
      </c>
      <c r="F181" s="38">
        <f>SUM('Step 1'!F181:AC181)</f>
        <v>11281</v>
      </c>
      <c r="G181" s="38">
        <f>SUM('Step 1'!G181:AD181)</f>
        <v>11279</v>
      </c>
      <c r="H181" s="38">
        <f>SUM('Step 1'!H181:AE181)</f>
        <v>11278</v>
      </c>
      <c r="I181" s="37"/>
      <c r="J181" s="37"/>
      <c r="K181" s="37"/>
      <c r="L181" s="37"/>
    </row>
    <row r="182" spans="1:12" x14ac:dyDescent="0.25">
      <c r="A182" s="30" t="s">
        <v>229</v>
      </c>
      <c r="B182" s="38">
        <f>SUM('Step 1'!B182:Y182)</f>
        <v>75534</v>
      </c>
      <c r="C182" s="38">
        <f>SUM('Step 1'!C182:Z182)</f>
        <v>75549</v>
      </c>
      <c r="D182" s="38">
        <f>SUM('Step 1'!D182:AA182)</f>
        <v>75606</v>
      </c>
      <c r="E182" s="38">
        <f>SUM('Step 1'!E182:AB182)</f>
        <v>75713</v>
      </c>
      <c r="F182" s="38">
        <f>SUM('Step 1'!F182:AC182)</f>
        <v>75775</v>
      </c>
      <c r="G182" s="38">
        <f>SUM('Step 1'!G182:AD182)</f>
        <v>75834</v>
      </c>
      <c r="H182" s="38">
        <f>SUM('Step 1'!H182:AE182)</f>
        <v>75934</v>
      </c>
      <c r="I182" s="37"/>
      <c r="J182" s="37"/>
      <c r="K182" s="37"/>
      <c r="L182" s="37"/>
    </row>
    <row r="183" spans="1:12" x14ac:dyDescent="0.25">
      <c r="A183" s="30" t="s">
        <v>230</v>
      </c>
      <c r="B183" s="38">
        <f>SUM('Step 1'!B183:Y183)</f>
        <v>128086</v>
      </c>
      <c r="C183" s="38">
        <f>SUM('Step 1'!C183:Z183)</f>
        <v>128258</v>
      </c>
      <c r="D183" s="38">
        <f>SUM('Step 1'!D183:AA183)</f>
        <v>128459</v>
      </c>
      <c r="E183" s="38">
        <f>SUM('Step 1'!E183:AB183)</f>
        <v>128727</v>
      </c>
      <c r="F183" s="38">
        <f>SUM('Step 1'!F183:AC183)</f>
        <v>128975</v>
      </c>
      <c r="G183" s="38">
        <f>SUM('Step 1'!G183:AD183)</f>
        <v>129223</v>
      </c>
      <c r="H183" s="38">
        <f>SUM('Step 1'!H183:AE183)</f>
        <v>129452</v>
      </c>
      <c r="I183" s="37"/>
      <c r="J183" s="37"/>
      <c r="K183" s="37"/>
      <c r="L183" s="37"/>
    </row>
    <row r="184" spans="1:12" x14ac:dyDescent="0.25">
      <c r="A184" s="30" t="s">
        <v>231</v>
      </c>
      <c r="B184" s="38">
        <f>SUM('Step 1'!B184:Y184)</f>
        <v>192629</v>
      </c>
      <c r="C184" s="38">
        <f>SUM('Step 1'!C184:Z184)</f>
        <v>192657</v>
      </c>
      <c r="D184" s="38">
        <f>SUM('Step 1'!D184:AA184)</f>
        <v>192807</v>
      </c>
      <c r="E184" s="38">
        <f>SUM('Step 1'!E184:AB184)</f>
        <v>193024</v>
      </c>
      <c r="F184" s="38">
        <f>SUM('Step 1'!F184:AC184)</f>
        <v>193283</v>
      </c>
      <c r="G184" s="38">
        <f>SUM('Step 1'!G184:AD184)</f>
        <v>193487</v>
      </c>
      <c r="H184" s="38">
        <f>SUM('Step 1'!H184:AE184)</f>
        <v>193630</v>
      </c>
      <c r="I184" s="37"/>
      <c r="J184" s="37"/>
      <c r="K184" s="37"/>
      <c r="L184" s="37"/>
    </row>
    <row r="185" spans="1:12" x14ac:dyDescent="0.25">
      <c r="A185" s="30" t="s">
        <v>232</v>
      </c>
      <c r="B185" s="38">
        <f>SUM('Step 1'!B185:Y185)</f>
        <v>1301897</v>
      </c>
      <c r="C185" s="38">
        <f>SUM('Step 1'!C185:Z185)</f>
        <v>1302813</v>
      </c>
      <c r="D185" s="38">
        <f>SUM('Step 1'!D185:AA185)</f>
        <v>1304201</v>
      </c>
      <c r="E185" s="38">
        <f>SUM('Step 1'!E185:AB185)</f>
        <v>1306211</v>
      </c>
      <c r="F185" s="38">
        <f>SUM('Step 1'!F185:AC185)</f>
        <v>1308444</v>
      </c>
      <c r="G185" s="38">
        <f>SUM('Step 1'!G185:AD185)</f>
        <v>1310564</v>
      </c>
      <c r="H185" s="38">
        <f>SUM('Step 1'!H185:AE185)</f>
        <v>1312255</v>
      </c>
      <c r="I185" s="37"/>
      <c r="J185" s="37"/>
      <c r="K185" s="37"/>
      <c r="L185" s="37"/>
    </row>
    <row r="186" spans="1:12" x14ac:dyDescent="0.25">
      <c r="A186" s="30" t="s">
        <v>233</v>
      </c>
      <c r="B186" s="38">
        <f>SUM('Step 1'!B186:Y186)</f>
        <v>4421395</v>
      </c>
      <c r="C186" s="38">
        <f>SUM('Step 1'!C186:Z186)</f>
        <v>4425983</v>
      </c>
      <c r="D186" s="38">
        <f>SUM('Step 1'!D186:AA186)</f>
        <v>4431700</v>
      </c>
      <c r="E186" s="38">
        <f>SUM('Step 1'!E186:AB186)</f>
        <v>4439472</v>
      </c>
      <c r="F186" s="38">
        <f>SUM('Step 1'!F186:AC186)</f>
        <v>4447640</v>
      </c>
      <c r="G186" s="38">
        <f>SUM('Step 1'!G186:AD186)</f>
        <v>4455440</v>
      </c>
      <c r="H186" s="38">
        <f>SUM('Step 1'!H186:AE186)</f>
        <v>4462056</v>
      </c>
      <c r="I186" s="37"/>
      <c r="J186" s="37"/>
      <c r="K186" s="37"/>
      <c r="L186" s="37"/>
    </row>
    <row r="187" spans="1:12" x14ac:dyDescent="0.25">
      <c r="A187" s="30" t="s">
        <v>234</v>
      </c>
      <c r="B187" s="38">
        <f>SUM('Step 1'!B187:Y187)</f>
        <v>4242884</v>
      </c>
      <c r="C187" s="38">
        <f>SUM('Step 1'!C187:Z187)</f>
        <v>4247264</v>
      </c>
      <c r="D187" s="38">
        <f>SUM('Step 1'!D187:AA187)</f>
        <v>4252793</v>
      </c>
      <c r="E187" s="38">
        <f>SUM('Step 1'!E187:AB187)</f>
        <v>4260375</v>
      </c>
      <c r="F187" s="38">
        <f>SUM('Step 1'!F187:AC187)</f>
        <v>4268379</v>
      </c>
      <c r="G187" s="38">
        <f>SUM('Step 1'!G187:AD187)</f>
        <v>4276004</v>
      </c>
      <c r="H187" s="38">
        <f>SUM('Step 1'!H187:AE187)</f>
        <v>4282440</v>
      </c>
      <c r="I187" s="37"/>
      <c r="J187" s="37"/>
      <c r="K187" s="37"/>
      <c r="L187" s="37"/>
    </row>
    <row r="188" spans="1:12" x14ac:dyDescent="0.25">
      <c r="A188" s="30" t="s">
        <v>235</v>
      </c>
      <c r="B188" s="38">
        <f>SUM('Step 1'!B188:Y188)</f>
        <v>259345</v>
      </c>
      <c r="C188" s="38">
        <f>SUM('Step 1'!C188:Z188)</f>
        <v>259268</v>
      </c>
      <c r="D188" s="38">
        <f>SUM('Step 1'!D188:AA188)</f>
        <v>259361</v>
      </c>
      <c r="E188" s="38">
        <f>SUM('Step 1'!E188:AB188)</f>
        <v>259519</v>
      </c>
      <c r="F188" s="38">
        <f>SUM('Step 1'!F188:AC188)</f>
        <v>259846</v>
      </c>
      <c r="G188" s="38">
        <f>SUM('Step 1'!G188:AD188)</f>
        <v>260092</v>
      </c>
      <c r="H188" s="38">
        <f>SUM('Step 1'!H188:AE188)</f>
        <v>260217</v>
      </c>
      <c r="I188" s="37"/>
      <c r="J188" s="37"/>
      <c r="K188" s="37"/>
      <c r="L188" s="37"/>
    </row>
    <row r="189" spans="1:12" x14ac:dyDescent="0.25">
      <c r="A189" s="30" t="s">
        <v>236</v>
      </c>
      <c r="B189" s="38">
        <f>SUM('Step 1'!B189:Y189)</f>
        <v>150079</v>
      </c>
      <c r="C189" s="38">
        <f>SUM('Step 1'!C189:Z189)</f>
        <v>150096</v>
      </c>
      <c r="D189" s="38">
        <f>SUM('Step 1'!D189:AA189)</f>
        <v>150179</v>
      </c>
      <c r="E189" s="38">
        <f>SUM('Step 1'!E189:AB189)</f>
        <v>150327</v>
      </c>
      <c r="F189" s="38">
        <f>SUM('Step 1'!F189:AC189)</f>
        <v>150493</v>
      </c>
      <c r="G189" s="38">
        <f>SUM('Step 1'!G189:AD189)</f>
        <v>150657</v>
      </c>
      <c r="H189" s="38">
        <f>SUM('Step 1'!H189:AE189)</f>
        <v>150843</v>
      </c>
      <c r="I189" s="37"/>
      <c r="J189" s="37"/>
      <c r="K189" s="37"/>
      <c r="L189" s="37"/>
    </row>
    <row r="190" spans="1:12" x14ac:dyDescent="0.25">
      <c r="A190" s="30" t="s">
        <v>237</v>
      </c>
      <c r="B190" s="38">
        <f>SUM('Step 1'!B190:Y190)</f>
        <v>1115702</v>
      </c>
      <c r="C190" s="38">
        <f>SUM('Step 1'!C190:Z190)</f>
        <v>1115716</v>
      </c>
      <c r="D190" s="38">
        <f>SUM('Step 1'!D190:AA190)</f>
        <v>1116312</v>
      </c>
      <c r="E190" s="38">
        <f>SUM('Step 1'!E190:AB190)</f>
        <v>1117384</v>
      </c>
      <c r="F190" s="38">
        <f>SUM('Step 1'!F190:AC190)</f>
        <v>1118822</v>
      </c>
      <c r="G190" s="38">
        <f>SUM('Step 1'!G190:AD190)</f>
        <v>1120202</v>
      </c>
      <c r="H190" s="38">
        <f>SUM('Step 1'!H190:AE190)</f>
        <v>1121291</v>
      </c>
      <c r="I190" s="37"/>
      <c r="J190" s="37"/>
      <c r="K190" s="37"/>
      <c r="L190" s="37"/>
    </row>
    <row r="191" spans="1:12" x14ac:dyDescent="0.25">
      <c r="A191" s="30" t="s">
        <v>238</v>
      </c>
      <c r="B191" s="38">
        <f>SUM('Step 1'!B191:Y191)</f>
        <v>1994620</v>
      </c>
      <c r="C191" s="38">
        <f>SUM('Step 1'!C191:Z191)</f>
        <v>1994875</v>
      </c>
      <c r="D191" s="38">
        <f>SUM('Step 1'!D191:AA191)</f>
        <v>1996147</v>
      </c>
      <c r="E191" s="38">
        <f>SUM('Step 1'!E191:AB191)</f>
        <v>1998246</v>
      </c>
      <c r="F191" s="38">
        <f>SUM('Step 1'!F191:AC191)</f>
        <v>2000907</v>
      </c>
      <c r="G191" s="38">
        <f>SUM('Step 1'!G191:AD191)</f>
        <v>2003489</v>
      </c>
      <c r="H191" s="38">
        <f>SUM('Step 1'!H191:AE191)</f>
        <v>2005655</v>
      </c>
      <c r="I191" s="37"/>
      <c r="J191" s="37"/>
      <c r="K191" s="37"/>
      <c r="L191" s="37"/>
    </row>
    <row r="192" spans="1:12" x14ac:dyDescent="0.25">
      <c r="A192" s="30" t="s">
        <v>239</v>
      </c>
      <c r="B192" s="38">
        <f>SUM('Step 1'!B192:Y192)</f>
        <v>166269</v>
      </c>
      <c r="C192" s="38">
        <f>SUM('Step 1'!C192:Z192)</f>
        <v>166440</v>
      </c>
      <c r="D192" s="38">
        <f>SUM('Step 1'!D192:AA192)</f>
        <v>166663</v>
      </c>
      <c r="E192" s="38">
        <f>SUM('Step 1'!E192:AB192)</f>
        <v>166950</v>
      </c>
      <c r="F192" s="38">
        <f>SUM('Step 1'!F192:AC192)</f>
        <v>167224</v>
      </c>
      <c r="G192" s="38">
        <f>SUM('Step 1'!G192:AD192)</f>
        <v>167503</v>
      </c>
      <c r="H192" s="38">
        <f>SUM('Step 1'!H192:AE192)</f>
        <v>167783</v>
      </c>
      <c r="I192" s="37"/>
      <c r="J192" s="37"/>
      <c r="K192" s="37"/>
      <c r="L192" s="37"/>
    </row>
    <row r="193" spans="1:12" x14ac:dyDescent="0.25">
      <c r="A193" s="30" t="s">
        <v>240</v>
      </c>
      <c r="B193" s="38">
        <f>SUM('Step 1'!B193:Y193)</f>
        <v>792654</v>
      </c>
      <c r="C193" s="38">
        <f>SUM('Step 1'!C193:Z193)</f>
        <v>793200</v>
      </c>
      <c r="D193" s="38">
        <f>SUM('Step 1'!D193:AA193)</f>
        <v>794045</v>
      </c>
      <c r="E193" s="38">
        <f>SUM('Step 1'!E193:AB193)</f>
        <v>795200</v>
      </c>
      <c r="F193" s="38">
        <f>SUM('Step 1'!F193:AC193)</f>
        <v>796363</v>
      </c>
      <c r="G193" s="38">
        <f>SUM('Step 1'!G193:AD193)</f>
        <v>797496</v>
      </c>
      <c r="H193" s="38">
        <f>SUM('Step 1'!H193:AE193)</f>
        <v>798693</v>
      </c>
      <c r="I193" s="37"/>
      <c r="J193" s="37"/>
      <c r="K193" s="37"/>
      <c r="L193" s="37"/>
    </row>
    <row r="194" spans="1:12" x14ac:dyDescent="0.25">
      <c r="A194" s="30" t="s">
        <v>241</v>
      </c>
      <c r="B194" s="38">
        <f>SUM('Step 1'!B194:Y194)</f>
        <v>63746</v>
      </c>
      <c r="C194" s="38">
        <f>SUM('Step 1'!C194:Z194)</f>
        <v>63757</v>
      </c>
      <c r="D194" s="38">
        <f>SUM('Step 1'!D194:AA194)</f>
        <v>63816</v>
      </c>
      <c r="E194" s="38">
        <f>SUM('Step 1'!E194:AB194)</f>
        <v>63902</v>
      </c>
      <c r="F194" s="38">
        <f>SUM('Step 1'!F194:AC194)</f>
        <v>63967</v>
      </c>
      <c r="G194" s="38">
        <f>SUM('Step 1'!G194:AD194)</f>
        <v>64036</v>
      </c>
      <c r="H194" s="38">
        <f>SUM('Step 1'!H194:AE194)</f>
        <v>64126</v>
      </c>
      <c r="I194" s="37"/>
      <c r="J194" s="37"/>
      <c r="K194" s="37"/>
      <c r="L194" s="37"/>
    </row>
    <row r="195" spans="1:12" x14ac:dyDescent="0.25">
      <c r="A195" s="30" t="s">
        <v>242</v>
      </c>
      <c r="B195" s="38">
        <f>SUM('Step 1'!B195:Y195)</f>
        <v>317377</v>
      </c>
      <c r="C195" s="38">
        <f>SUM('Step 1'!C195:Z195)</f>
        <v>317718</v>
      </c>
      <c r="D195" s="38">
        <f>SUM('Step 1'!D195:AA195)</f>
        <v>318162</v>
      </c>
      <c r="E195" s="38">
        <f>SUM('Step 1'!E195:AB195)</f>
        <v>318741</v>
      </c>
      <c r="F195" s="38">
        <f>SUM('Step 1'!F195:AC195)</f>
        <v>319379</v>
      </c>
      <c r="G195" s="38">
        <f>SUM('Step 1'!G195:AD195)</f>
        <v>319991</v>
      </c>
      <c r="H195" s="38">
        <f>SUM('Step 1'!H195:AE195)</f>
        <v>320558</v>
      </c>
      <c r="I195" s="37"/>
      <c r="J195" s="37"/>
      <c r="K195" s="37"/>
      <c r="L195" s="37"/>
    </row>
    <row r="196" spans="1:12" x14ac:dyDescent="0.25">
      <c r="A196" s="30" t="s">
        <v>243</v>
      </c>
      <c r="B196" s="38">
        <f>SUM('Step 1'!B196:Y196)</f>
        <v>258328</v>
      </c>
      <c r="C196" s="38">
        <f>SUM('Step 1'!C196:Z196)</f>
        <v>258320</v>
      </c>
      <c r="D196" s="38">
        <f>SUM('Step 1'!D196:AA196)</f>
        <v>258481</v>
      </c>
      <c r="E196" s="38">
        <f>SUM('Step 1'!E196:AB196)</f>
        <v>258742</v>
      </c>
      <c r="F196" s="38">
        <f>SUM('Step 1'!F196:AC196)</f>
        <v>259003</v>
      </c>
      <c r="G196" s="38">
        <f>SUM('Step 1'!G196:AD196)</f>
        <v>259269</v>
      </c>
      <c r="H196" s="38">
        <f>SUM('Step 1'!H196:AE196)</f>
        <v>259560</v>
      </c>
      <c r="I196" s="37"/>
      <c r="J196" s="37"/>
      <c r="K196" s="37"/>
      <c r="L196" s="37"/>
    </row>
    <row r="197" spans="1:12" x14ac:dyDescent="0.25">
      <c r="A197" s="30" t="s">
        <v>244</v>
      </c>
      <c r="B197" s="38">
        <f>SUM('Step 1'!B197:Y197)</f>
        <v>62284</v>
      </c>
      <c r="C197" s="38">
        <f>SUM('Step 1'!C197:Z197)</f>
        <v>62327</v>
      </c>
      <c r="D197" s="38">
        <f>SUM('Step 1'!D197:AA197)</f>
        <v>62399</v>
      </c>
      <c r="E197" s="38">
        <f>SUM('Step 1'!E197:AB197)</f>
        <v>62511</v>
      </c>
      <c r="F197" s="38">
        <f>SUM('Step 1'!F197:AC197)</f>
        <v>62610</v>
      </c>
      <c r="G197" s="38">
        <f>SUM('Step 1'!G197:AD197)</f>
        <v>62679</v>
      </c>
      <c r="H197" s="38">
        <f>SUM('Step 1'!H197:AE197)</f>
        <v>62754</v>
      </c>
      <c r="I197" s="37"/>
      <c r="J197" s="37"/>
      <c r="K197" s="37"/>
      <c r="L197" s="37"/>
    </row>
    <row r="198" spans="1:12" x14ac:dyDescent="0.25">
      <c r="A198" s="30" t="s">
        <v>245</v>
      </c>
      <c r="B198" s="38">
        <f>SUM('Step 1'!B198:Y198)</f>
        <v>555938</v>
      </c>
      <c r="C198" s="38">
        <f>SUM('Step 1'!C198:Z198)</f>
        <v>556130</v>
      </c>
      <c r="D198" s="38">
        <f>SUM('Step 1'!D198:AA198)</f>
        <v>556503</v>
      </c>
      <c r="E198" s="38">
        <f>SUM('Step 1'!E198:AB198)</f>
        <v>556995</v>
      </c>
      <c r="F198" s="38">
        <f>SUM('Step 1'!F198:AC198)</f>
        <v>557579</v>
      </c>
      <c r="G198" s="38">
        <f>SUM('Step 1'!G198:AD198)</f>
        <v>558035</v>
      </c>
      <c r="H198" s="38">
        <f>SUM('Step 1'!H198:AE198)</f>
        <v>558477</v>
      </c>
      <c r="I198" s="37"/>
      <c r="J198" s="37"/>
      <c r="K198" s="37"/>
      <c r="L198" s="37"/>
    </row>
    <row r="199" spans="1:12" x14ac:dyDescent="0.25">
      <c r="A199" s="30" t="s">
        <v>246</v>
      </c>
      <c r="B199" s="38">
        <f>SUM('Step 1'!B199:Y199)</f>
        <v>349023</v>
      </c>
      <c r="C199" s="38">
        <f>SUM('Step 1'!C199:Z199)</f>
        <v>349303</v>
      </c>
      <c r="D199" s="38">
        <f>SUM('Step 1'!D199:AA199)</f>
        <v>349707</v>
      </c>
      <c r="E199" s="38">
        <f>SUM('Step 1'!E199:AB199)</f>
        <v>350248</v>
      </c>
      <c r="F199" s="38">
        <f>SUM('Step 1'!F199:AC199)</f>
        <v>350790</v>
      </c>
      <c r="G199" s="38">
        <f>SUM('Step 1'!G199:AD199)</f>
        <v>351313</v>
      </c>
      <c r="H199" s="38">
        <f>SUM('Step 1'!H199:AE199)</f>
        <v>351831</v>
      </c>
      <c r="I199" s="37"/>
      <c r="J199" s="37"/>
      <c r="K199" s="37"/>
      <c r="L199" s="37"/>
    </row>
    <row r="200" spans="1:12" x14ac:dyDescent="0.25">
      <c r="A200" s="30" t="s">
        <v>247</v>
      </c>
      <c r="B200" s="38">
        <f>SUM('Step 1'!B200:Y200)</f>
        <v>185838</v>
      </c>
      <c r="C200" s="38">
        <f>SUM('Step 1'!C200:Z200)</f>
        <v>185917</v>
      </c>
      <c r="D200" s="38">
        <f>SUM('Step 1'!D200:AA200)</f>
        <v>186085</v>
      </c>
      <c r="E200" s="38">
        <f>SUM('Step 1'!E200:AB200)</f>
        <v>186320</v>
      </c>
      <c r="F200" s="38">
        <f>SUM('Step 1'!F200:AC200)</f>
        <v>186591</v>
      </c>
      <c r="G200" s="38">
        <f>SUM('Step 1'!G200:AD200)</f>
        <v>186799</v>
      </c>
      <c r="H200" s="38">
        <f>SUM('Step 1'!H200:AE200)</f>
        <v>187001</v>
      </c>
      <c r="I200" s="37"/>
      <c r="J200" s="37"/>
      <c r="K200" s="37"/>
      <c r="L200" s="37"/>
    </row>
    <row r="201" spans="1:12" x14ac:dyDescent="0.25">
      <c r="A201" s="30" t="s">
        <v>248</v>
      </c>
      <c r="B201" s="38">
        <f>SUM('Step 1'!B201:Y201)</f>
        <v>75311</v>
      </c>
      <c r="C201" s="38">
        <f>SUM('Step 1'!C201:Z201)</f>
        <v>75323</v>
      </c>
      <c r="D201" s="38">
        <f>SUM('Step 1'!D201:AA201)</f>
        <v>75391</v>
      </c>
      <c r="E201" s="38">
        <f>SUM('Step 1'!E201:AB201)</f>
        <v>75493</v>
      </c>
      <c r="F201" s="38">
        <f>SUM('Step 1'!F201:AC201)</f>
        <v>75619</v>
      </c>
      <c r="G201" s="38">
        <f>SUM('Step 1'!G201:AD201)</f>
        <v>75732</v>
      </c>
      <c r="H201" s="38">
        <f>SUM('Step 1'!H201:AE201)</f>
        <v>75836</v>
      </c>
      <c r="I201" s="37"/>
      <c r="J201" s="37"/>
      <c r="K201" s="37"/>
      <c r="L201" s="37"/>
    </row>
    <row r="202" spans="1:12" x14ac:dyDescent="0.25">
      <c r="A202" s="30" t="s">
        <v>249</v>
      </c>
      <c r="B202" s="38">
        <f>SUM('Step 1'!B202:Y202)</f>
        <v>148704</v>
      </c>
      <c r="C202" s="38">
        <f>SUM('Step 1'!C202:Z202)</f>
        <v>148831</v>
      </c>
      <c r="D202" s="38">
        <f>SUM('Step 1'!D202:AA202)</f>
        <v>149002</v>
      </c>
      <c r="E202" s="38">
        <f>SUM('Step 1'!E202:AB202)</f>
        <v>149231</v>
      </c>
      <c r="F202" s="38">
        <f>SUM('Step 1'!F202:AC202)</f>
        <v>149478</v>
      </c>
      <c r="G202" s="38">
        <f>SUM('Step 1'!G202:AD202)</f>
        <v>149720</v>
      </c>
      <c r="H202" s="38">
        <f>SUM('Step 1'!H202:AE202)</f>
        <v>149959</v>
      </c>
      <c r="I202" s="37"/>
      <c r="J202" s="37"/>
      <c r="K202" s="37"/>
      <c r="L202" s="37"/>
    </row>
    <row r="203" spans="1:12" x14ac:dyDescent="0.25">
      <c r="A203" s="30" t="s">
        <v>250</v>
      </c>
      <c r="B203" s="38">
        <f>SUM('Step 1'!B203:Y203)</f>
        <v>156419</v>
      </c>
      <c r="C203" s="38">
        <f>SUM('Step 1'!C203:Z203)</f>
        <v>156560</v>
      </c>
      <c r="D203" s="38">
        <f>SUM('Step 1'!D203:AA203)</f>
        <v>156761</v>
      </c>
      <c r="E203" s="38">
        <f>SUM('Step 1'!E203:AB203)</f>
        <v>157017</v>
      </c>
      <c r="F203" s="38">
        <f>SUM('Step 1'!F203:AC203)</f>
        <v>157256</v>
      </c>
      <c r="G203" s="38">
        <f>SUM('Step 1'!G203:AD203)</f>
        <v>157487</v>
      </c>
      <c r="H203" s="38">
        <f>SUM('Step 1'!H203:AE203)</f>
        <v>157725</v>
      </c>
      <c r="I203" s="37"/>
      <c r="J203" s="37"/>
      <c r="K203" s="37"/>
      <c r="L203" s="37"/>
    </row>
    <row r="204" spans="1:12" x14ac:dyDescent="0.25">
      <c r="A204" s="30" t="s">
        <v>251</v>
      </c>
      <c r="B204" s="38">
        <f>SUM('Step 1'!B204:Y204)</f>
        <v>794810</v>
      </c>
      <c r="C204" s="38">
        <f>SUM('Step 1'!C204:Z204)</f>
        <v>795597</v>
      </c>
      <c r="D204" s="38">
        <f>SUM('Step 1'!D204:AA204)</f>
        <v>796650</v>
      </c>
      <c r="E204" s="38">
        <f>SUM('Step 1'!E204:AB204)</f>
        <v>798026</v>
      </c>
      <c r="F204" s="38">
        <f>SUM('Step 1'!F204:AC204)</f>
        <v>799512</v>
      </c>
      <c r="G204" s="38">
        <f>SUM('Step 1'!G204:AD204)</f>
        <v>800967</v>
      </c>
      <c r="H204" s="38">
        <f>SUM('Step 1'!H204:AE204)</f>
        <v>802365</v>
      </c>
      <c r="I204" s="37"/>
      <c r="J204" s="37"/>
      <c r="K204" s="37"/>
      <c r="L204" s="37"/>
    </row>
    <row r="205" spans="1:12" x14ac:dyDescent="0.25">
      <c r="A205" s="30" t="s">
        <v>252</v>
      </c>
      <c r="B205" s="38">
        <f>SUM('Step 1'!B205:Y205)</f>
        <v>172940</v>
      </c>
      <c r="C205" s="38">
        <f>SUM('Step 1'!C205:Z205)</f>
        <v>173109</v>
      </c>
      <c r="D205" s="38">
        <f>SUM('Step 1'!D205:AA205)</f>
        <v>173334</v>
      </c>
      <c r="E205" s="38">
        <f>SUM('Step 1'!E205:AB205)</f>
        <v>173630</v>
      </c>
      <c r="F205" s="38">
        <f>SUM('Step 1'!F205:AC205)</f>
        <v>173938</v>
      </c>
      <c r="G205" s="38">
        <f>SUM('Step 1'!G205:AD205)</f>
        <v>174241</v>
      </c>
      <c r="H205" s="38">
        <f>SUM('Step 1'!H205:AE205)</f>
        <v>174514</v>
      </c>
      <c r="I205" s="37"/>
      <c r="J205" s="37"/>
      <c r="K205" s="37"/>
      <c r="L205" s="37"/>
    </row>
    <row r="206" spans="1:12" x14ac:dyDescent="0.25">
      <c r="A206" s="30" t="s">
        <v>253</v>
      </c>
      <c r="B206" s="38">
        <f>SUM('Step 1'!B206:Y206)</f>
        <v>381471</v>
      </c>
      <c r="C206" s="38">
        <f>SUM('Step 1'!C206:Z206)</f>
        <v>381822</v>
      </c>
      <c r="D206" s="38">
        <f>SUM('Step 1'!D206:AA206)</f>
        <v>382293</v>
      </c>
      <c r="E206" s="38">
        <f>SUM('Step 1'!E206:AB206)</f>
        <v>382907</v>
      </c>
      <c r="F206" s="38">
        <f>SUM('Step 1'!F206:AC206)</f>
        <v>383540</v>
      </c>
      <c r="G206" s="38">
        <f>SUM('Step 1'!G206:AD206)</f>
        <v>384171</v>
      </c>
      <c r="H206" s="38">
        <f>SUM('Step 1'!H206:AE206)</f>
        <v>384813</v>
      </c>
      <c r="I206" s="37"/>
      <c r="J206" s="37"/>
      <c r="K206" s="37"/>
      <c r="L206" s="37"/>
    </row>
    <row r="207" spans="1:12" x14ac:dyDescent="0.25">
      <c r="A207" s="30" t="s">
        <v>254</v>
      </c>
      <c r="B207" s="38">
        <f>SUM('Step 1'!B207:Y207)</f>
        <v>77080</v>
      </c>
      <c r="C207" s="38">
        <f>SUM('Step 1'!C207:Z207)</f>
        <v>77145</v>
      </c>
      <c r="D207" s="38">
        <f>SUM('Step 1'!D207:AA207)</f>
        <v>77223</v>
      </c>
      <c r="E207" s="38">
        <f>SUM('Step 1'!E207:AB207)</f>
        <v>77324</v>
      </c>
      <c r="F207" s="38">
        <f>SUM('Step 1'!F207:AC207)</f>
        <v>77450</v>
      </c>
      <c r="G207" s="38">
        <f>SUM('Step 1'!G207:AD207)</f>
        <v>77553</v>
      </c>
      <c r="H207" s="38">
        <f>SUM('Step 1'!H207:AE207)</f>
        <v>77630</v>
      </c>
      <c r="I207" s="37"/>
      <c r="J207" s="37"/>
      <c r="K207" s="37"/>
      <c r="L207" s="37"/>
    </row>
    <row r="208" spans="1:12" x14ac:dyDescent="0.25">
      <c r="A208" s="30" t="s">
        <v>255</v>
      </c>
      <c r="B208" s="38">
        <f>SUM('Step 1'!B208:Y208)</f>
        <v>93830</v>
      </c>
      <c r="C208" s="38">
        <f>SUM('Step 1'!C208:Z208)</f>
        <v>93904</v>
      </c>
      <c r="D208" s="38">
        <f>SUM('Step 1'!D208:AA208)</f>
        <v>94002</v>
      </c>
      <c r="E208" s="38">
        <f>SUM('Step 1'!E208:AB208)</f>
        <v>94154</v>
      </c>
      <c r="F208" s="38">
        <f>SUM('Step 1'!F208:AC208)</f>
        <v>94349</v>
      </c>
      <c r="G208" s="38">
        <f>SUM('Step 1'!G208:AD208)</f>
        <v>94519</v>
      </c>
      <c r="H208" s="38">
        <f>SUM('Step 1'!H208:AE208)</f>
        <v>94659</v>
      </c>
      <c r="I208" s="37"/>
      <c r="J208" s="37"/>
      <c r="K208" s="37"/>
      <c r="L208" s="37"/>
    </row>
    <row r="209" spans="1:12" x14ac:dyDescent="0.25">
      <c r="A209" s="30" t="s">
        <v>256</v>
      </c>
      <c r="B209" s="38">
        <f>SUM('Step 1'!B209:Y209)</f>
        <v>636182</v>
      </c>
      <c r="C209" s="38">
        <f>SUM('Step 1'!C209:Z209)</f>
        <v>636487</v>
      </c>
      <c r="D209" s="38">
        <f>SUM('Step 1'!D209:AA209)</f>
        <v>637014</v>
      </c>
      <c r="E209" s="38">
        <f>SUM('Step 1'!E209:AB209)</f>
        <v>637832</v>
      </c>
      <c r="F209" s="38">
        <f>SUM('Step 1'!F209:AC209)</f>
        <v>638912</v>
      </c>
      <c r="G209" s="38">
        <f>SUM('Step 1'!G209:AD209)</f>
        <v>639808</v>
      </c>
      <c r="H209" s="38">
        <f>SUM('Step 1'!H209:AE209)</f>
        <v>640407</v>
      </c>
      <c r="I209" s="37"/>
      <c r="J209" s="37"/>
      <c r="K209" s="37"/>
      <c r="L209" s="37"/>
    </row>
    <row r="210" spans="1:12" x14ac:dyDescent="0.25">
      <c r="A210" s="30" t="s">
        <v>257</v>
      </c>
      <c r="B210" s="38">
        <f>SUM('Step 1'!B210:Y210)</f>
        <v>306915</v>
      </c>
      <c r="C210" s="38">
        <f>SUM('Step 1'!C210:Z210)</f>
        <v>307040</v>
      </c>
      <c r="D210" s="38">
        <f>SUM('Step 1'!D210:AA210)</f>
        <v>307281</v>
      </c>
      <c r="E210" s="38">
        <f>SUM('Step 1'!E210:AB210)</f>
        <v>307645</v>
      </c>
      <c r="F210" s="38">
        <f>SUM('Step 1'!F210:AC210)</f>
        <v>308134</v>
      </c>
      <c r="G210" s="38">
        <f>SUM('Step 1'!G210:AD210)</f>
        <v>308587</v>
      </c>
      <c r="H210" s="38">
        <f>SUM('Step 1'!H210:AE210)</f>
        <v>308915</v>
      </c>
      <c r="I210" s="37"/>
      <c r="J210" s="37"/>
      <c r="K210" s="37"/>
      <c r="L210" s="37"/>
    </row>
    <row r="211" spans="1:12" x14ac:dyDescent="0.25">
      <c r="A211" s="30" t="s">
        <v>258</v>
      </c>
      <c r="B211" s="38">
        <f>SUM('Step 1'!B211:Y211)</f>
        <v>8139</v>
      </c>
      <c r="C211" s="38">
        <f>SUM('Step 1'!C211:Z211)</f>
        <v>8135</v>
      </c>
      <c r="D211" s="38">
        <f>SUM('Step 1'!D211:AA211)</f>
        <v>8128</v>
      </c>
      <c r="E211" s="38">
        <f>SUM('Step 1'!E211:AB211)</f>
        <v>8126</v>
      </c>
      <c r="F211" s="38">
        <f>SUM('Step 1'!F211:AC211)</f>
        <v>8128</v>
      </c>
      <c r="G211" s="38">
        <f>SUM('Step 1'!G211:AD211)</f>
        <v>8128</v>
      </c>
      <c r="H211" s="38">
        <f>SUM('Step 1'!H211:AE211)</f>
        <v>8130</v>
      </c>
      <c r="I211" s="37"/>
      <c r="J211" s="37"/>
      <c r="K211" s="37"/>
      <c r="L211" s="37"/>
    </row>
    <row r="212" spans="1:12" x14ac:dyDescent="0.25">
      <c r="A212" s="30" t="s">
        <v>259</v>
      </c>
      <c r="B212" s="38">
        <f>SUM('Step 1'!B212:Y212)</f>
        <v>20721569</v>
      </c>
      <c r="C212" s="38">
        <f>SUM('Step 1'!C212:Z212)</f>
        <v>20740015</v>
      </c>
      <c r="D212" s="38">
        <f>SUM('Step 1'!D212:AA212)</f>
        <v>20765361</v>
      </c>
      <c r="E212" s="38">
        <f>SUM('Step 1'!E212:AB212)</f>
        <v>20798882</v>
      </c>
      <c r="F212" s="38">
        <f>SUM('Step 1'!F212:AC212)</f>
        <v>20833688</v>
      </c>
      <c r="G212" s="38">
        <f>SUM('Step 1'!G212:AD212)</f>
        <v>20866396</v>
      </c>
      <c r="H212" s="38">
        <f>SUM('Step 1'!H212:AE212)</f>
        <v>20897735</v>
      </c>
      <c r="I212" s="37"/>
      <c r="J212" s="37"/>
      <c r="K212" s="37"/>
      <c r="L212" s="37"/>
    </row>
    <row r="213" spans="1:12" x14ac:dyDescent="0.25">
      <c r="A213" s="30" t="s">
        <v>260</v>
      </c>
      <c r="B213" s="38">
        <f>SUM('Step 1'!B213:Y213)</f>
        <v>105388</v>
      </c>
      <c r="C213" s="38">
        <f>SUM('Step 1'!C213:Z213)</f>
        <v>105504</v>
      </c>
      <c r="D213" s="38">
        <f>SUM('Step 1'!D213:AA213)</f>
        <v>105643</v>
      </c>
      <c r="E213" s="38">
        <f>SUM('Step 1'!E213:AB213)</f>
        <v>105831</v>
      </c>
      <c r="F213" s="38">
        <f>SUM('Step 1'!F213:AC213)</f>
        <v>106047</v>
      </c>
      <c r="G213" s="38">
        <f>SUM('Step 1'!G213:AD213)</f>
        <v>106236</v>
      </c>
      <c r="H213" s="38">
        <f>SUM('Step 1'!H213:AE213)</f>
        <v>106409</v>
      </c>
      <c r="I213" s="37"/>
      <c r="J213" s="37"/>
      <c r="K213" s="37"/>
      <c r="L213" s="37"/>
    </row>
    <row r="214" spans="1:12" x14ac:dyDescent="0.25">
      <c r="A214" s="30" t="s">
        <v>261</v>
      </c>
      <c r="B214" s="38">
        <f>SUM('Step 1'!B214:Y214)</f>
        <v>365065</v>
      </c>
      <c r="C214" s="38">
        <f>SUM('Step 1'!C214:Z214)</f>
        <v>365246</v>
      </c>
      <c r="D214" s="38">
        <f>SUM('Step 1'!D214:AA214)</f>
        <v>365542</v>
      </c>
      <c r="E214" s="38">
        <f>SUM('Step 1'!E214:AB214)</f>
        <v>365912</v>
      </c>
      <c r="F214" s="38">
        <f>SUM('Step 1'!F214:AC214)</f>
        <v>366364</v>
      </c>
      <c r="G214" s="38">
        <f>SUM('Step 1'!G214:AD214)</f>
        <v>366728</v>
      </c>
      <c r="H214" s="38">
        <f>SUM('Step 1'!H214:AE214)</f>
        <v>367048</v>
      </c>
      <c r="I214" s="37"/>
      <c r="J214" s="37"/>
      <c r="K214" s="37"/>
      <c r="L214" s="37"/>
    </row>
    <row r="215" spans="1:12" x14ac:dyDescent="0.25">
      <c r="A215" s="30" t="s">
        <v>262</v>
      </c>
      <c r="B215" s="38">
        <f>SUM('Step 1'!B215:Y215)</f>
        <v>188875</v>
      </c>
      <c r="C215" s="38">
        <f>SUM('Step 1'!C215:Z215)</f>
        <v>188884</v>
      </c>
      <c r="D215" s="38">
        <f>SUM('Step 1'!D215:AA215)</f>
        <v>188963</v>
      </c>
      <c r="E215" s="38">
        <f>SUM('Step 1'!E215:AB215)</f>
        <v>189104</v>
      </c>
      <c r="F215" s="38">
        <f>SUM('Step 1'!F215:AC215)</f>
        <v>189306</v>
      </c>
      <c r="G215" s="38">
        <f>SUM('Step 1'!G215:AD215)</f>
        <v>189523</v>
      </c>
      <c r="H215" s="38">
        <f>SUM('Step 1'!H215:AE215)</f>
        <v>189684</v>
      </c>
      <c r="I215" s="37"/>
      <c r="J215" s="37"/>
      <c r="K215" s="37"/>
      <c r="L215" s="37"/>
    </row>
    <row r="216" spans="1:12" x14ac:dyDescent="0.25">
      <c r="A216" s="30" t="s">
        <v>263</v>
      </c>
      <c r="B216" s="38">
        <f>SUM('Step 1'!B216:Y216)</f>
        <v>102257</v>
      </c>
      <c r="C216" s="38">
        <f>SUM('Step 1'!C216:Z216)</f>
        <v>102332</v>
      </c>
      <c r="D216" s="38">
        <f>SUM('Step 1'!D216:AA216)</f>
        <v>102423</v>
      </c>
      <c r="E216" s="38">
        <f>SUM('Step 1'!E216:AB216)</f>
        <v>102565</v>
      </c>
      <c r="F216" s="38">
        <f>SUM('Step 1'!F216:AC216)</f>
        <v>102729</v>
      </c>
      <c r="G216" s="38">
        <f>SUM('Step 1'!G216:AD216)</f>
        <v>102884</v>
      </c>
      <c r="H216" s="38">
        <f>SUM('Step 1'!H216:AE216)</f>
        <v>103022</v>
      </c>
      <c r="I216" s="37"/>
      <c r="J216" s="37"/>
      <c r="K216" s="37"/>
      <c r="L216" s="37"/>
    </row>
    <row r="217" spans="1:12" x14ac:dyDescent="0.25">
      <c r="A217" s="30" t="s">
        <v>264</v>
      </c>
      <c r="B217" s="38">
        <f>SUM('Step 1'!B217:Y217)</f>
        <v>41993</v>
      </c>
      <c r="C217" s="38">
        <f>SUM('Step 1'!C217:Z217)</f>
        <v>41989</v>
      </c>
      <c r="D217" s="38">
        <f>SUM('Step 1'!D217:AA217)</f>
        <v>42021</v>
      </c>
      <c r="E217" s="38">
        <f>SUM('Step 1'!E217:AB217)</f>
        <v>42069</v>
      </c>
      <c r="F217" s="38">
        <f>SUM('Step 1'!F217:AC217)</f>
        <v>42133</v>
      </c>
      <c r="G217" s="38">
        <f>SUM('Step 1'!G217:AD217)</f>
        <v>42196</v>
      </c>
      <c r="H217" s="38">
        <f>SUM('Step 1'!H217:AE217)</f>
        <v>42241</v>
      </c>
      <c r="I217" s="37"/>
      <c r="J217" s="37"/>
      <c r="K217" s="37"/>
      <c r="L217" s="37"/>
    </row>
    <row r="218" spans="1:12" x14ac:dyDescent="0.25">
      <c r="A218" s="30" t="s">
        <v>265</v>
      </c>
      <c r="B218" s="38">
        <f>SUM('Step 1'!B218:Y218)</f>
        <v>329136</v>
      </c>
      <c r="C218" s="38">
        <f>SUM('Step 1'!C218:Z218)</f>
        <v>329428</v>
      </c>
      <c r="D218" s="38">
        <f>SUM('Step 1'!D218:AA218)</f>
        <v>329850</v>
      </c>
      <c r="E218" s="38">
        <f>SUM('Step 1'!E218:AB218)</f>
        <v>330422</v>
      </c>
      <c r="F218" s="38">
        <f>SUM('Step 1'!F218:AC218)</f>
        <v>331004</v>
      </c>
      <c r="G218" s="38">
        <f>SUM('Step 1'!G218:AD218)</f>
        <v>331568</v>
      </c>
      <c r="H218" s="38">
        <f>SUM('Step 1'!H218:AE218)</f>
        <v>332122</v>
      </c>
      <c r="I218" s="37"/>
      <c r="J218" s="37"/>
      <c r="K218" s="37"/>
      <c r="L218" s="37"/>
    </row>
    <row r="219" spans="1:12" x14ac:dyDescent="0.25">
      <c r="A219" s="30" t="s">
        <v>266</v>
      </c>
      <c r="B219" s="38">
        <f>SUM('Step 1'!B219:Y219)</f>
        <v>1889</v>
      </c>
      <c r="C219" s="38">
        <f>SUM('Step 1'!C219:Z219)</f>
        <v>1893</v>
      </c>
      <c r="D219" s="38">
        <f>SUM('Step 1'!D219:AA219)</f>
        <v>1896</v>
      </c>
      <c r="E219" s="38">
        <f>SUM('Step 1'!E219:AB219)</f>
        <v>1899</v>
      </c>
      <c r="F219" s="38">
        <f>SUM('Step 1'!F219:AC219)</f>
        <v>1905</v>
      </c>
      <c r="G219" s="38">
        <f>SUM('Step 1'!G219:AD219)</f>
        <v>1909</v>
      </c>
      <c r="H219" s="38">
        <f>SUM('Step 1'!H219:AE219)</f>
        <v>1907</v>
      </c>
      <c r="I219" s="37"/>
      <c r="J219" s="37"/>
      <c r="K219" s="37"/>
      <c r="L219" s="37"/>
    </row>
    <row r="220" spans="1:12" x14ac:dyDescent="0.25">
      <c r="A220" s="30" t="s">
        <v>267</v>
      </c>
      <c r="B220" s="38">
        <f>SUM('Step 1'!B220:Y220)</f>
        <v>115081</v>
      </c>
      <c r="C220" s="38">
        <f>SUM('Step 1'!C220:Z220)</f>
        <v>115050</v>
      </c>
      <c r="D220" s="38">
        <f>SUM('Step 1'!D220:AA220)</f>
        <v>115102</v>
      </c>
      <c r="E220" s="38">
        <f>SUM('Step 1'!E220:AB220)</f>
        <v>115184</v>
      </c>
      <c r="F220" s="38">
        <f>SUM('Step 1'!F220:AC220)</f>
        <v>115319</v>
      </c>
      <c r="G220" s="38">
        <f>SUM('Step 1'!G220:AD220)</f>
        <v>115415</v>
      </c>
      <c r="H220" s="38">
        <f>SUM('Step 1'!H220:AE220)</f>
        <v>115470</v>
      </c>
      <c r="I220" s="37"/>
      <c r="J220" s="37"/>
      <c r="K220" s="37"/>
      <c r="L220" s="37"/>
    </row>
    <row r="221" spans="1:12" x14ac:dyDescent="0.25">
      <c r="A221" s="30" t="s">
        <v>268</v>
      </c>
      <c r="B221" s="38">
        <f>SUM('Step 1'!B221:Y221)</f>
        <v>101051</v>
      </c>
      <c r="C221" s="38">
        <f>SUM('Step 1'!C221:Z221)</f>
        <v>101009</v>
      </c>
      <c r="D221" s="38">
        <f>SUM('Step 1'!D221:AA221)</f>
        <v>100999</v>
      </c>
      <c r="E221" s="38">
        <f>SUM('Step 1'!E221:AB221)</f>
        <v>101035</v>
      </c>
      <c r="F221" s="38">
        <f>SUM('Step 1'!F221:AC221)</f>
        <v>101111</v>
      </c>
      <c r="G221" s="38">
        <f>SUM('Step 1'!G221:AD221)</f>
        <v>101163</v>
      </c>
      <c r="H221" s="38">
        <f>SUM('Step 1'!H221:AE221)</f>
        <v>101173</v>
      </c>
      <c r="I221" s="37"/>
      <c r="J221" s="37"/>
      <c r="K221" s="37"/>
      <c r="L221" s="37"/>
    </row>
    <row r="222" spans="1:12" x14ac:dyDescent="0.25">
      <c r="A222" s="30" t="s">
        <v>269</v>
      </c>
      <c r="B222" s="38">
        <f>SUM('Step 1'!B222:Y222)</f>
        <v>10713</v>
      </c>
      <c r="C222" s="38">
        <f>SUM('Step 1'!C222:Z222)</f>
        <v>10691</v>
      </c>
      <c r="D222" s="38">
        <f>SUM('Step 1'!D222:AA222)</f>
        <v>10672</v>
      </c>
      <c r="E222" s="38">
        <f>SUM('Step 1'!E222:AB222)</f>
        <v>10665</v>
      </c>
      <c r="F222" s="38">
        <f>SUM('Step 1'!F222:AC222)</f>
        <v>10646</v>
      </c>
      <c r="G222" s="38">
        <f>SUM('Step 1'!G222:AD222)</f>
        <v>10625</v>
      </c>
      <c r="H222" s="38">
        <f>SUM('Step 1'!H222:AE222)</f>
        <v>10618</v>
      </c>
      <c r="I222" s="37"/>
      <c r="J222" s="37"/>
      <c r="K222" s="37"/>
      <c r="L222" s="37"/>
    </row>
    <row r="223" spans="1:12" x14ac:dyDescent="0.25">
      <c r="A223" s="30" t="s">
        <v>270</v>
      </c>
      <c r="B223" s="38">
        <f>SUM('Step 1'!B223:Y223)</f>
        <v>12190</v>
      </c>
      <c r="C223" s="38">
        <f>SUM('Step 1'!C223:Z223)</f>
        <v>12188</v>
      </c>
      <c r="D223" s="38">
        <f>SUM('Step 1'!D223:AA223)</f>
        <v>12193</v>
      </c>
      <c r="E223" s="38">
        <f>SUM('Step 1'!E223:AB223)</f>
        <v>12204</v>
      </c>
      <c r="F223" s="38">
        <f>SUM('Step 1'!F223:AC223)</f>
        <v>12218</v>
      </c>
      <c r="G223" s="38">
        <f>SUM('Step 1'!G223:AD223)</f>
        <v>12227</v>
      </c>
      <c r="H223" s="38">
        <f>SUM('Step 1'!H223:AE223)</f>
        <v>12236</v>
      </c>
      <c r="I223" s="37"/>
      <c r="J223" s="37"/>
      <c r="K223" s="37"/>
      <c r="L223" s="37"/>
    </row>
    <row r="224" spans="1:12" x14ac:dyDescent="0.25">
      <c r="A224" s="30" t="s">
        <v>271</v>
      </c>
      <c r="B224" s="38">
        <f>SUM('Step 1'!B224:Y224)</f>
        <v>2065</v>
      </c>
      <c r="C224" s="38">
        <f>SUM('Step 1'!C224:Z224)</f>
        <v>2064</v>
      </c>
      <c r="D224" s="38">
        <f>SUM('Step 1'!D224:AA224)</f>
        <v>2066</v>
      </c>
      <c r="E224" s="38">
        <f>SUM('Step 1'!E224:AB224)</f>
        <v>2067</v>
      </c>
      <c r="F224" s="38">
        <f>SUM('Step 1'!F224:AC224)</f>
        <v>2065</v>
      </c>
      <c r="G224" s="38">
        <f>SUM('Step 1'!G224:AD224)</f>
        <v>2062</v>
      </c>
      <c r="H224" s="38">
        <f>SUM('Step 1'!H224:AE224)</f>
        <v>2060</v>
      </c>
      <c r="I224" s="37"/>
      <c r="J224" s="37"/>
      <c r="K224" s="37"/>
      <c r="L224" s="37"/>
    </row>
    <row r="225" spans="1:12" x14ac:dyDescent="0.25">
      <c r="A225" s="30" t="s">
        <v>272</v>
      </c>
      <c r="B225" s="38">
        <f>SUM('Step 1'!B225:Y225)</f>
        <v>47115</v>
      </c>
      <c r="C225" s="38">
        <f>SUM('Step 1'!C225:Z225)</f>
        <v>47119</v>
      </c>
      <c r="D225" s="38">
        <f>SUM('Step 1'!D225:AA225)</f>
        <v>47146</v>
      </c>
      <c r="E225" s="38">
        <f>SUM('Step 1'!E225:AB225)</f>
        <v>47184</v>
      </c>
      <c r="F225" s="38">
        <f>SUM('Step 1'!F225:AC225)</f>
        <v>47236</v>
      </c>
      <c r="G225" s="38">
        <f>SUM('Step 1'!G225:AD225)</f>
        <v>47277</v>
      </c>
      <c r="H225" s="38">
        <f>SUM('Step 1'!H225:AE225)</f>
        <v>47321</v>
      </c>
      <c r="I225" s="37"/>
      <c r="J225" s="37"/>
      <c r="K225" s="37"/>
      <c r="L225" s="37"/>
    </row>
    <row r="226" spans="1:12" x14ac:dyDescent="0.25">
      <c r="A226" s="30" t="s">
        <v>273</v>
      </c>
      <c r="B226" s="38">
        <f>SUM('Step 1'!B226:Y226)</f>
        <v>167487</v>
      </c>
      <c r="C226" s="38">
        <f>SUM('Step 1'!C226:Z226)</f>
        <v>167520</v>
      </c>
      <c r="D226" s="38">
        <f>SUM('Step 1'!D226:AA226)</f>
        <v>167767</v>
      </c>
      <c r="E226" s="38">
        <f>SUM('Step 1'!E226:AB226)</f>
        <v>168136</v>
      </c>
      <c r="F226" s="38">
        <f>SUM('Step 1'!F226:AC226)</f>
        <v>168405</v>
      </c>
      <c r="G226" s="38">
        <f>SUM('Step 1'!G226:AD226)</f>
        <v>168508</v>
      </c>
      <c r="H226" s="38">
        <f>SUM('Step 1'!H226:AE226)</f>
        <v>168827</v>
      </c>
      <c r="I226" s="37"/>
      <c r="J226" s="37"/>
      <c r="K226" s="37"/>
      <c r="L226" s="37"/>
    </row>
    <row r="227" spans="1:12" x14ac:dyDescent="0.25">
      <c r="A227" s="30" t="s">
        <v>274</v>
      </c>
      <c r="B227" s="38">
        <f>SUM('Step 1'!B227:Y227)</f>
        <v>212458</v>
      </c>
      <c r="C227" s="38">
        <f>SUM('Step 1'!C227:Z227)</f>
        <v>212530</v>
      </c>
      <c r="D227" s="38">
        <f>SUM('Step 1'!D227:AA227)</f>
        <v>212672</v>
      </c>
      <c r="E227" s="38">
        <f>SUM('Step 1'!E227:AB227)</f>
        <v>212910</v>
      </c>
      <c r="F227" s="38">
        <f>SUM('Step 1'!F227:AC227)</f>
        <v>213219</v>
      </c>
      <c r="G227" s="38">
        <f>SUM('Step 1'!G227:AD227)</f>
        <v>213504</v>
      </c>
      <c r="H227" s="38">
        <f>SUM('Step 1'!H227:AE227)</f>
        <v>213814</v>
      </c>
      <c r="I227" s="37"/>
      <c r="J227" s="37"/>
      <c r="K227" s="37"/>
      <c r="L227" s="37"/>
    </row>
    <row r="228" spans="1:12" x14ac:dyDescent="0.25">
      <c r="A228" s="30" t="s">
        <v>275</v>
      </c>
      <c r="B228" s="38">
        <f>SUM('Step 1'!B228:Y228)</f>
        <v>484325</v>
      </c>
      <c r="C228" s="38">
        <f>SUM('Step 1'!C228:Z228)</f>
        <v>484613</v>
      </c>
      <c r="D228" s="38">
        <f>SUM('Step 1'!D228:AA228)</f>
        <v>485040</v>
      </c>
      <c r="E228" s="38">
        <f>SUM('Step 1'!E228:AB228)</f>
        <v>485584</v>
      </c>
      <c r="F228" s="38">
        <f>SUM('Step 1'!F228:AC228)</f>
        <v>486231</v>
      </c>
      <c r="G228" s="38">
        <f>SUM('Step 1'!G228:AD228)</f>
        <v>486730</v>
      </c>
      <c r="H228" s="38">
        <f>SUM('Step 1'!H228:AE228)</f>
        <v>487192</v>
      </c>
      <c r="I228" s="37"/>
      <c r="J228" s="37"/>
      <c r="K228" s="37"/>
      <c r="L228" s="37"/>
    </row>
    <row r="229" spans="1:12" x14ac:dyDescent="0.25">
      <c r="A229" s="30" t="s">
        <v>276</v>
      </c>
      <c r="B229" s="38">
        <f>SUM('Step 1'!B229:Y229)</f>
        <v>366450</v>
      </c>
      <c r="C229" s="38">
        <f>SUM('Step 1'!C229:Z229)</f>
        <v>366772</v>
      </c>
      <c r="D229" s="38">
        <f>SUM('Step 1'!D229:AA229)</f>
        <v>367252</v>
      </c>
      <c r="E229" s="38">
        <f>SUM('Step 1'!E229:AB229)</f>
        <v>367883</v>
      </c>
      <c r="F229" s="38">
        <f>SUM('Step 1'!F229:AC229)</f>
        <v>368463</v>
      </c>
      <c r="G229" s="38">
        <f>SUM('Step 1'!G229:AD229)</f>
        <v>369036</v>
      </c>
      <c r="H229" s="38">
        <f>SUM('Step 1'!H229:AE229)</f>
        <v>369659</v>
      </c>
      <c r="I229" s="37"/>
      <c r="J229" s="37"/>
      <c r="K229" s="37"/>
      <c r="L229" s="37"/>
    </row>
    <row r="230" spans="1:12" x14ac:dyDescent="0.25">
      <c r="A230" s="30" t="s">
        <v>277</v>
      </c>
      <c r="B230" s="38">
        <f>SUM('Step 1'!B230:Y230)</f>
        <v>3375</v>
      </c>
      <c r="C230" s="38">
        <f>SUM('Step 1'!C230:Z230)</f>
        <v>3376</v>
      </c>
      <c r="D230" s="38">
        <f>SUM('Step 1'!D230:AA230)</f>
        <v>3376</v>
      </c>
      <c r="E230" s="38">
        <f>SUM('Step 1'!E230:AB230)</f>
        <v>3379</v>
      </c>
      <c r="F230" s="38">
        <f>SUM('Step 1'!F230:AC230)</f>
        <v>3385</v>
      </c>
      <c r="G230" s="38">
        <f>SUM('Step 1'!G230:AD230)</f>
        <v>3393</v>
      </c>
      <c r="H230" s="38">
        <f>SUM('Step 1'!H230:AE230)</f>
        <v>3398</v>
      </c>
      <c r="I230" s="37"/>
      <c r="J230" s="37"/>
      <c r="K230" s="37"/>
      <c r="L230" s="37"/>
    </row>
    <row r="231" spans="1:12" x14ac:dyDescent="0.25">
      <c r="A231" s="30" t="s">
        <v>278</v>
      </c>
      <c r="B231" s="38">
        <f>SUM('Step 1'!B231:Y231)</f>
        <v>1118635</v>
      </c>
      <c r="C231" s="38">
        <f>SUM('Step 1'!C231:Z231)</f>
        <v>1118393</v>
      </c>
      <c r="D231" s="38">
        <f>SUM('Step 1'!D231:AA231)</f>
        <v>1118803</v>
      </c>
      <c r="E231" s="38">
        <f>SUM('Step 1'!E231:AB231)</f>
        <v>1119923</v>
      </c>
      <c r="F231" s="38">
        <f>SUM('Step 1'!F231:AC231)</f>
        <v>1121710</v>
      </c>
      <c r="G231" s="38">
        <f>SUM('Step 1'!G231:AD231)</f>
        <v>1123487</v>
      </c>
      <c r="H231" s="38">
        <f>SUM('Step 1'!H231:AE231)</f>
        <v>1125068</v>
      </c>
      <c r="I231" s="37"/>
      <c r="J231" s="37"/>
      <c r="K231" s="37"/>
      <c r="L231" s="37"/>
    </row>
    <row r="232" spans="1:12" x14ac:dyDescent="0.25">
      <c r="A232" s="30" t="s">
        <v>279</v>
      </c>
      <c r="B232" s="38">
        <f>SUM('Step 1'!B232:Y232)</f>
        <v>2011597</v>
      </c>
      <c r="C232" s="38">
        <f>SUM('Step 1'!C232:Z232)</f>
        <v>2011633</v>
      </c>
      <c r="D232" s="38">
        <f>SUM('Step 1'!D232:AA232)</f>
        <v>2012848</v>
      </c>
      <c r="E232" s="38">
        <f>SUM('Step 1'!E232:AB232)</f>
        <v>2015292</v>
      </c>
      <c r="F232" s="38">
        <f>SUM('Step 1'!F232:AC232)</f>
        <v>2018747</v>
      </c>
      <c r="G232" s="38">
        <f>SUM('Step 1'!G232:AD232)</f>
        <v>2022123</v>
      </c>
      <c r="H232" s="38">
        <f>SUM('Step 1'!H232:AE232)</f>
        <v>2025107</v>
      </c>
      <c r="I232" s="37"/>
      <c r="J232" s="37"/>
      <c r="K232" s="37"/>
      <c r="L232" s="37"/>
    </row>
    <row r="233" spans="1:12" x14ac:dyDescent="0.25">
      <c r="A233" s="30" t="s">
        <v>280</v>
      </c>
      <c r="B233" s="38">
        <f>SUM('Step 1'!B233:Y233)</f>
        <v>12882</v>
      </c>
      <c r="C233" s="38">
        <f>SUM('Step 1'!C233:Z233)</f>
        <v>12870</v>
      </c>
      <c r="D233" s="38">
        <f>SUM('Step 1'!D233:AA233)</f>
        <v>12861</v>
      </c>
      <c r="E233" s="38">
        <f>SUM('Step 1'!E233:AB233)</f>
        <v>12861</v>
      </c>
      <c r="F233" s="38">
        <f>SUM('Step 1'!F233:AC233)</f>
        <v>12859</v>
      </c>
      <c r="G233" s="38">
        <f>SUM('Step 1'!G233:AD233)</f>
        <v>12866</v>
      </c>
      <c r="H233" s="38">
        <f>SUM('Step 1'!H233:AE233)</f>
        <v>12882</v>
      </c>
      <c r="I233" s="37"/>
      <c r="J233" s="37"/>
      <c r="K233" s="37"/>
      <c r="L233" s="37"/>
    </row>
    <row r="234" spans="1:12" x14ac:dyDescent="0.25">
      <c r="A234" s="30" t="s">
        <v>281</v>
      </c>
      <c r="B234" s="38">
        <f>SUM('Step 1'!B234:Y234)</f>
        <v>19631</v>
      </c>
      <c r="C234" s="38">
        <f>SUM('Step 1'!C234:Z234)</f>
        <v>19604</v>
      </c>
      <c r="D234" s="38">
        <f>SUM('Step 1'!D234:AA234)</f>
        <v>19595</v>
      </c>
      <c r="E234" s="38">
        <f>SUM('Step 1'!E234:AB234)</f>
        <v>19606</v>
      </c>
      <c r="F234" s="38">
        <f>SUM('Step 1'!F234:AC234)</f>
        <v>19596</v>
      </c>
      <c r="G234" s="38">
        <f>SUM('Step 1'!G234:AD234)</f>
        <v>19578</v>
      </c>
      <c r="H234" s="38">
        <f>SUM('Step 1'!H234:AE234)</f>
        <v>19576</v>
      </c>
      <c r="I234" s="37"/>
      <c r="J234" s="37"/>
      <c r="K234" s="37"/>
      <c r="L234" s="37"/>
    </row>
    <row r="235" spans="1:12" x14ac:dyDescent="0.25">
      <c r="A235" s="30" t="s">
        <v>282</v>
      </c>
      <c r="B235" s="38">
        <f>SUM('Step 1'!B235:Y235)</f>
        <v>14186</v>
      </c>
      <c r="C235" s="38">
        <f>SUM('Step 1'!C235:Z235)</f>
        <v>14167</v>
      </c>
      <c r="D235" s="38">
        <f>SUM('Step 1'!D235:AA235)</f>
        <v>14154</v>
      </c>
      <c r="E235" s="38">
        <f>SUM('Step 1'!E235:AB235)</f>
        <v>14147</v>
      </c>
      <c r="F235" s="38">
        <f>SUM('Step 1'!F235:AC235)</f>
        <v>14144</v>
      </c>
      <c r="G235" s="38">
        <f>SUM('Step 1'!G235:AD235)</f>
        <v>14142</v>
      </c>
      <c r="H235" s="38">
        <f>SUM('Step 1'!H235:AE235)</f>
        <v>14145</v>
      </c>
      <c r="I235" s="37"/>
      <c r="J235" s="37"/>
      <c r="K235" s="37"/>
      <c r="L235" s="37"/>
    </row>
    <row r="236" spans="1:12" x14ac:dyDescent="0.25">
      <c r="A236" s="30" t="s">
        <v>283</v>
      </c>
      <c r="B236" s="38">
        <f>SUM('Step 1'!B236:Y236)</f>
        <v>86863</v>
      </c>
      <c r="C236" s="38">
        <f>SUM('Step 1'!C236:Z236)</f>
        <v>86909</v>
      </c>
      <c r="D236" s="38">
        <f>SUM('Step 1'!D236:AA236)</f>
        <v>86986</v>
      </c>
      <c r="E236" s="38">
        <f>SUM('Step 1'!E236:AB236)</f>
        <v>87112</v>
      </c>
      <c r="F236" s="38">
        <f>SUM('Step 1'!F236:AC236)</f>
        <v>87231</v>
      </c>
      <c r="G236" s="38">
        <f>SUM('Step 1'!G236:AD236)</f>
        <v>87339</v>
      </c>
      <c r="H236" s="38">
        <f>SUM('Step 1'!H236:AE236)</f>
        <v>87474</v>
      </c>
      <c r="I236" s="37"/>
      <c r="J236" s="37"/>
      <c r="K236" s="37"/>
      <c r="L236" s="37"/>
    </row>
    <row r="237" spans="1:12" x14ac:dyDescent="0.25">
      <c r="A237" s="30" t="s">
        <v>284</v>
      </c>
      <c r="B237" s="38">
        <f>SUM('Step 1'!B237:Y237)</f>
        <v>233557</v>
      </c>
      <c r="C237" s="38">
        <f>SUM('Step 1'!C237:Z237)</f>
        <v>233715</v>
      </c>
      <c r="D237" s="38">
        <f>SUM('Step 1'!D237:AA237)</f>
        <v>233941</v>
      </c>
      <c r="E237" s="38">
        <f>SUM('Step 1'!E237:AB237)</f>
        <v>234274</v>
      </c>
      <c r="F237" s="38">
        <f>SUM('Step 1'!F237:AC237)</f>
        <v>234693</v>
      </c>
      <c r="G237" s="38">
        <f>SUM('Step 1'!G237:AD237)</f>
        <v>235037</v>
      </c>
      <c r="H237" s="38">
        <f>SUM('Step 1'!H237:AE237)</f>
        <v>235369</v>
      </c>
      <c r="I237" s="37"/>
      <c r="J237" s="37"/>
      <c r="K237" s="37"/>
      <c r="L237" s="37"/>
    </row>
    <row r="238" spans="1:12" x14ac:dyDescent="0.25">
      <c r="A238" s="30" t="s">
        <v>285</v>
      </c>
      <c r="B238" s="38">
        <f>SUM('Step 1'!B238:Y238)</f>
        <v>1108692</v>
      </c>
      <c r="C238" s="38">
        <f>SUM('Step 1'!C238:Z238)</f>
        <v>1109653</v>
      </c>
      <c r="D238" s="38">
        <f>SUM('Step 1'!D238:AA238)</f>
        <v>1111103</v>
      </c>
      <c r="E238" s="38">
        <f>SUM('Step 1'!E238:AB238)</f>
        <v>1112964</v>
      </c>
      <c r="F238" s="38">
        <f>SUM('Step 1'!F238:AC238)</f>
        <v>1114642</v>
      </c>
      <c r="G238" s="38">
        <f>SUM('Step 1'!G238:AD238)</f>
        <v>1116244</v>
      </c>
      <c r="H238" s="38">
        <f>SUM('Step 1'!H238:AE238)</f>
        <v>1117937</v>
      </c>
      <c r="I238" s="37"/>
      <c r="J238" s="37"/>
      <c r="K238" s="37"/>
      <c r="L238" s="37"/>
    </row>
    <row r="239" spans="1:12" x14ac:dyDescent="0.25">
      <c r="A239" s="30" t="s">
        <v>286</v>
      </c>
      <c r="B239" s="38">
        <f>SUM('Step 1'!B239:Y239)</f>
        <v>8866667</v>
      </c>
      <c r="C239" s="38">
        <f>SUM('Step 1'!C239:Z239)</f>
        <v>8874445</v>
      </c>
      <c r="D239" s="38">
        <f>SUM('Step 1'!D239:AA239)</f>
        <v>8885293</v>
      </c>
      <c r="E239" s="38">
        <f>SUM('Step 1'!E239:AB239)</f>
        <v>8899934</v>
      </c>
      <c r="F239" s="38">
        <f>SUM('Step 1'!F239:AC239)</f>
        <v>8915742</v>
      </c>
      <c r="G239" s="38">
        <f>SUM('Step 1'!G239:AD239)</f>
        <v>8931113</v>
      </c>
      <c r="H239" s="38">
        <f>SUM('Step 1'!H239:AE239)</f>
        <v>8945716</v>
      </c>
      <c r="I239" s="37"/>
      <c r="J239" s="37"/>
      <c r="K239" s="37"/>
      <c r="L239" s="37"/>
    </row>
    <row r="240" spans="1:12" x14ac:dyDescent="0.25">
      <c r="A240" s="30" t="s">
        <v>287</v>
      </c>
      <c r="B240" s="38">
        <f>SUM('Step 1'!B240:Y240)</f>
        <v>122562</v>
      </c>
      <c r="C240" s="38">
        <f>SUM('Step 1'!C240:Z240)</f>
        <v>122671</v>
      </c>
      <c r="D240" s="38">
        <f>SUM('Step 1'!D240:AA240)</f>
        <v>122826</v>
      </c>
      <c r="E240" s="38">
        <f>SUM('Step 1'!E240:AB240)</f>
        <v>123035</v>
      </c>
      <c r="F240" s="38">
        <f>SUM('Step 1'!F240:AC240)</f>
        <v>123276</v>
      </c>
      <c r="G240" s="38">
        <f>SUM('Step 1'!G240:AD240)</f>
        <v>123513</v>
      </c>
      <c r="H240" s="38">
        <f>SUM('Step 1'!H240:AE240)</f>
        <v>123738</v>
      </c>
      <c r="I240" s="37"/>
      <c r="J240" s="37"/>
      <c r="K240" s="37"/>
      <c r="L240" s="37"/>
    </row>
    <row r="241" spans="1:12" x14ac:dyDescent="0.25">
      <c r="A241" s="30" t="s">
        <v>288</v>
      </c>
      <c r="B241" s="38">
        <f>SUM('Step 1'!B241:Y241)</f>
        <v>145933</v>
      </c>
      <c r="C241" s="38">
        <f>SUM('Step 1'!C241:Z241)</f>
        <v>145896</v>
      </c>
      <c r="D241" s="38">
        <f>SUM('Step 1'!D241:AA241)</f>
        <v>145837</v>
      </c>
      <c r="E241" s="38">
        <f>SUM('Step 1'!E241:AB241)</f>
        <v>145850</v>
      </c>
      <c r="F241" s="38">
        <f>SUM('Step 1'!F241:AC241)</f>
        <v>145925</v>
      </c>
      <c r="G241" s="38">
        <f>SUM('Step 1'!G241:AD241)</f>
        <v>145939</v>
      </c>
      <c r="H241" s="38">
        <f>SUM('Step 1'!H241:AE241)</f>
        <v>145955</v>
      </c>
      <c r="I241" s="37"/>
      <c r="J241" s="37"/>
      <c r="K241" s="37"/>
      <c r="L241" s="37"/>
    </row>
    <row r="242" spans="1:12" x14ac:dyDescent="0.25">
      <c r="A242" s="30" t="s">
        <v>289</v>
      </c>
      <c r="B242" s="38">
        <f>SUM('Step 1'!B242:Y242)</f>
        <v>264697</v>
      </c>
      <c r="C242" s="38">
        <f>SUM('Step 1'!C242:Z242)</f>
        <v>264684</v>
      </c>
      <c r="D242" s="38">
        <f>SUM('Step 1'!D242:AA242)</f>
        <v>264613</v>
      </c>
      <c r="E242" s="38">
        <f>SUM('Step 1'!E242:AB242)</f>
        <v>264685</v>
      </c>
      <c r="F242" s="38">
        <f>SUM('Step 1'!F242:AC242)</f>
        <v>264824</v>
      </c>
      <c r="G242" s="38">
        <f>SUM('Step 1'!G242:AD242)</f>
        <v>264853</v>
      </c>
      <c r="H242" s="38">
        <f>SUM('Step 1'!H242:AE242)</f>
        <v>264903</v>
      </c>
      <c r="I242" s="37"/>
      <c r="J242" s="37"/>
      <c r="K242" s="37"/>
      <c r="L242" s="37"/>
    </row>
    <row r="243" spans="1:12" x14ac:dyDescent="0.25">
      <c r="A243" s="30" t="s">
        <v>290</v>
      </c>
      <c r="B243" s="38">
        <f>SUM('Step 1'!B243:Y243)</f>
        <v>253615</v>
      </c>
      <c r="C243" s="38">
        <f>SUM('Step 1'!C243:Z243)</f>
        <v>253593</v>
      </c>
      <c r="D243" s="38">
        <f>SUM('Step 1'!D243:AA243)</f>
        <v>253518</v>
      </c>
      <c r="E243" s="38">
        <f>SUM('Step 1'!E243:AB243)</f>
        <v>253588</v>
      </c>
      <c r="F243" s="38">
        <f>SUM('Step 1'!F243:AC243)</f>
        <v>253726</v>
      </c>
      <c r="G243" s="38">
        <f>SUM('Step 1'!G243:AD243)</f>
        <v>253757</v>
      </c>
      <c r="H243" s="38">
        <f>SUM('Step 1'!H243:AE243)</f>
        <v>253813</v>
      </c>
      <c r="I243" s="37"/>
      <c r="J243" s="37"/>
      <c r="K243" s="37"/>
      <c r="L243" s="37"/>
    </row>
    <row r="244" spans="1:12" x14ac:dyDescent="0.25">
      <c r="A244" s="30" t="s">
        <v>291</v>
      </c>
      <c r="B244" s="38">
        <f>SUM('Step 1'!B244:Y244)</f>
        <v>371974</v>
      </c>
      <c r="C244" s="38">
        <f>SUM('Step 1'!C244:Z244)</f>
        <v>372112</v>
      </c>
      <c r="D244" s="38">
        <f>SUM('Step 1'!D244:AA244)</f>
        <v>372366</v>
      </c>
      <c r="E244" s="38">
        <f>SUM('Step 1'!E244:AB244)</f>
        <v>372807</v>
      </c>
      <c r="F244" s="38">
        <f>SUM('Step 1'!F244:AC244)</f>
        <v>373344</v>
      </c>
      <c r="G244" s="38">
        <f>SUM('Step 1'!G244:AD244)</f>
        <v>373802</v>
      </c>
      <c r="H244" s="38">
        <f>SUM('Step 1'!H244:AE244)</f>
        <v>374142</v>
      </c>
      <c r="I244" s="37"/>
      <c r="J244" s="37"/>
      <c r="K244" s="37"/>
      <c r="L244" s="37"/>
    </row>
    <row r="245" spans="1:12" x14ac:dyDescent="0.25">
      <c r="A245" s="30" t="s">
        <v>292</v>
      </c>
      <c r="B245" s="38">
        <f>SUM('Step 1'!B245:Y245)</f>
        <v>382663</v>
      </c>
      <c r="C245" s="38">
        <f>SUM('Step 1'!C245:Z245)</f>
        <v>382701</v>
      </c>
      <c r="D245" s="38">
        <f>SUM('Step 1'!D245:AA245)</f>
        <v>382953</v>
      </c>
      <c r="E245" s="38">
        <f>SUM('Step 1'!E245:AB245)</f>
        <v>383343</v>
      </c>
      <c r="F245" s="38">
        <f>SUM('Step 1'!F245:AC245)</f>
        <v>383788</v>
      </c>
      <c r="G245" s="38">
        <f>SUM('Step 1'!G245:AD245)</f>
        <v>384246</v>
      </c>
      <c r="H245" s="38">
        <f>SUM('Step 1'!H245:AE245)</f>
        <v>384589</v>
      </c>
    </row>
    <row r="246" spans="1:12" x14ac:dyDescent="0.25">
      <c r="A246" s="30" t="s">
        <v>293</v>
      </c>
      <c r="B246" s="38">
        <f>SUM('Step 1'!B246:Y246)</f>
        <v>62398</v>
      </c>
      <c r="C246" s="38">
        <f>SUM('Step 1'!C246:Z246)</f>
        <v>62405</v>
      </c>
      <c r="D246" s="38">
        <f>SUM('Step 1'!D246:AA246)</f>
        <v>62434</v>
      </c>
      <c r="E246" s="38">
        <f>SUM('Step 1'!E246:AB246)</f>
        <v>62487</v>
      </c>
      <c r="F246" s="38">
        <f>SUM('Step 1'!F246:AC246)</f>
        <v>62565</v>
      </c>
      <c r="G246" s="38">
        <f>SUM('Step 1'!G246:AD246)</f>
        <v>62638</v>
      </c>
      <c r="H246" s="38">
        <f>SUM('Step 1'!H246:AE246)</f>
        <v>62683</v>
      </c>
    </row>
    <row r="247" spans="1:12" x14ac:dyDescent="0.25">
      <c r="A247" s="30" t="s">
        <v>294</v>
      </c>
      <c r="B247" s="38">
        <f>SUM('Step 1'!B247:Y247)</f>
        <v>204585</v>
      </c>
      <c r="C247" s="38">
        <f>SUM('Step 1'!C247:Z247)</f>
        <v>204773</v>
      </c>
      <c r="D247" s="38">
        <f>SUM('Step 1'!D247:AA247)</f>
        <v>205030</v>
      </c>
      <c r="E247" s="38">
        <f>SUM('Step 1'!E247:AB247)</f>
        <v>205372</v>
      </c>
      <c r="F247" s="38">
        <f>SUM('Step 1'!F247:AC247)</f>
        <v>205743</v>
      </c>
      <c r="G247" s="38">
        <f>SUM('Step 1'!G247:AD247)</f>
        <v>206092</v>
      </c>
      <c r="H247" s="38">
        <f>SUM('Step 1'!H247:AE247)</f>
        <v>206428</v>
      </c>
    </row>
    <row r="248" spans="1:12" x14ac:dyDescent="0.25">
      <c r="A248" s="30" t="s">
        <v>295</v>
      </c>
      <c r="B248" s="38">
        <f>SUM('Step 1'!B248:Y248)</f>
        <v>381345</v>
      </c>
      <c r="C248" s="38">
        <f>SUM('Step 1'!C248:Z248)</f>
        <v>381315</v>
      </c>
      <c r="D248" s="38">
        <f>SUM('Step 1'!D248:AA248)</f>
        <v>381522</v>
      </c>
      <c r="E248" s="38">
        <f>SUM('Step 1'!E248:AB248)</f>
        <v>381891</v>
      </c>
      <c r="F248" s="38">
        <f>SUM('Step 1'!F248:AC248)</f>
        <v>382287</v>
      </c>
      <c r="G248" s="38">
        <f>SUM('Step 1'!G248:AD248)</f>
        <v>382554</v>
      </c>
      <c r="H248" s="38">
        <f>SUM('Step 1'!H248:AE248)</f>
        <v>382764</v>
      </c>
    </row>
    <row r="249" spans="1:12" x14ac:dyDescent="0.25">
      <c r="A249" s="30" t="s">
        <v>296</v>
      </c>
      <c r="B249" s="38">
        <f>SUM('Step 1'!B249:Y249)</f>
        <v>188793</v>
      </c>
      <c r="C249" s="38">
        <f>SUM('Step 1'!C249:Z249)</f>
        <v>188858</v>
      </c>
      <c r="D249" s="38">
        <f>SUM('Step 1'!D249:AA249)</f>
        <v>188968</v>
      </c>
      <c r="E249" s="38">
        <f>SUM('Step 1'!E249:AB249)</f>
        <v>189154</v>
      </c>
      <c r="F249" s="38">
        <f>SUM('Step 1'!F249:AC249)</f>
        <v>189405</v>
      </c>
      <c r="G249" s="38">
        <f>SUM('Step 1'!G249:AD249)</f>
        <v>189637</v>
      </c>
      <c r="H249" s="38">
        <f>SUM('Step 1'!H249:AE249)</f>
        <v>189802</v>
      </c>
    </row>
    <row r="250" spans="1:12" x14ac:dyDescent="0.25">
      <c r="A250" s="30" t="s">
        <v>297</v>
      </c>
      <c r="B250" s="38">
        <f>SUM('Step 1'!B250:Y250)</f>
        <v>215391</v>
      </c>
      <c r="C250" s="38">
        <f>SUM('Step 1'!C250:Z250)</f>
        <v>215424</v>
      </c>
      <c r="D250" s="38">
        <f>SUM('Step 1'!D250:AA250)</f>
        <v>215541</v>
      </c>
      <c r="E250" s="38">
        <f>SUM('Step 1'!E250:AB250)</f>
        <v>215754</v>
      </c>
      <c r="F250" s="38">
        <f>SUM('Step 1'!F250:AC250)</f>
        <v>216048</v>
      </c>
      <c r="G250" s="38">
        <f>SUM('Step 1'!G250:AD250)</f>
        <v>216341</v>
      </c>
      <c r="H250" s="38">
        <f>SUM('Step 1'!H250:AE250)</f>
        <v>216567</v>
      </c>
    </row>
    <row r="251" spans="1:12" x14ac:dyDescent="0.25">
      <c r="A251" s="30" t="s">
        <v>298</v>
      </c>
      <c r="B251" s="38">
        <f>SUM('Step 1'!B251:Y251)</f>
        <v>41630</v>
      </c>
      <c r="C251" s="38">
        <f>SUM('Step 1'!C251:Z251)</f>
        <v>41641</v>
      </c>
      <c r="D251" s="38">
        <f>SUM('Step 1'!D251:AA251)</f>
        <v>41662</v>
      </c>
      <c r="E251" s="38">
        <f>SUM('Step 1'!E251:AB251)</f>
        <v>41701</v>
      </c>
      <c r="F251" s="38">
        <f>SUM('Step 1'!F251:AC251)</f>
        <v>41769</v>
      </c>
      <c r="G251" s="38">
        <f>SUM('Step 1'!G251:AD251)</f>
        <v>41819</v>
      </c>
      <c r="H251" s="38">
        <f>SUM('Step 1'!H251:AE251)</f>
        <v>41840</v>
      </c>
    </row>
    <row r="252" spans="1:12" x14ac:dyDescent="0.25">
      <c r="A252" s="30" t="s">
        <v>299</v>
      </c>
      <c r="B252" s="38">
        <f>SUM('Step 1'!B252:Y252)</f>
        <v>249499</v>
      </c>
      <c r="C252" s="38">
        <f>SUM('Step 1'!C252:Z252)</f>
        <v>249609</v>
      </c>
      <c r="D252" s="38">
        <f>SUM('Step 1'!D252:AA252)</f>
        <v>249837</v>
      </c>
      <c r="E252" s="38">
        <f>SUM('Step 1'!E252:AB252)</f>
        <v>250157</v>
      </c>
      <c r="F252" s="38">
        <f>SUM('Step 1'!F252:AC252)</f>
        <v>250560</v>
      </c>
      <c r="G252" s="38">
        <f>SUM('Step 1'!G252:AD252)</f>
        <v>250938</v>
      </c>
      <c r="H252" s="38">
        <f>SUM('Step 1'!H252:AE252)</f>
        <v>251221</v>
      </c>
    </row>
    <row r="253" spans="1:12" x14ac:dyDescent="0.25">
      <c r="A253" s="30" t="s">
        <v>300</v>
      </c>
      <c r="B253" s="38">
        <f>SUM('Step 1'!B253:Y253)</f>
        <v>121002</v>
      </c>
      <c r="C253" s="38">
        <f>SUM('Step 1'!C253:Z253)</f>
        <v>121089</v>
      </c>
      <c r="D253" s="38">
        <f>SUM('Step 1'!D253:AA253)</f>
        <v>121236</v>
      </c>
      <c r="E253" s="38">
        <f>SUM('Step 1'!E253:AB253)</f>
        <v>121424</v>
      </c>
      <c r="F253" s="38">
        <f>SUM('Step 1'!F253:AC253)</f>
        <v>121599</v>
      </c>
      <c r="G253" s="38">
        <f>SUM('Step 1'!G253:AD253)</f>
        <v>121779</v>
      </c>
      <c r="H253" s="38">
        <f>SUM('Step 1'!H253:AE253)</f>
        <v>121969</v>
      </c>
    </row>
    <row r="254" spans="1:12" x14ac:dyDescent="0.25">
      <c r="A254" s="30" t="s">
        <v>301</v>
      </c>
      <c r="B254" s="38">
        <f>SUM('Step 1'!B254:Y254)</f>
        <v>379239</v>
      </c>
      <c r="C254" s="38">
        <f>SUM('Step 1'!C254:Z254)</f>
        <v>379620</v>
      </c>
      <c r="D254" s="38">
        <f>SUM('Step 1'!D254:AA254)</f>
        <v>380115</v>
      </c>
      <c r="E254" s="38">
        <f>SUM('Step 1'!E254:AB254)</f>
        <v>380758</v>
      </c>
      <c r="F254" s="38">
        <f>SUM('Step 1'!F254:AC254)</f>
        <v>381460</v>
      </c>
      <c r="G254" s="38">
        <f>SUM('Step 1'!G254:AD254)</f>
        <v>382170</v>
      </c>
      <c r="H254" s="38">
        <f>SUM('Step 1'!H254:AE254)</f>
        <v>382847</v>
      </c>
    </row>
    <row r="255" spans="1:12" x14ac:dyDescent="0.25">
      <c r="A255" s="30" t="s">
        <v>302</v>
      </c>
      <c r="B255" s="38">
        <f>SUM('Step 1'!B255:Y255)</f>
        <v>61009</v>
      </c>
      <c r="C255" s="38">
        <f>SUM('Step 1'!C255:Z255)</f>
        <v>60984</v>
      </c>
      <c r="D255" s="38">
        <f>SUM('Step 1'!D255:AA255)</f>
        <v>60940</v>
      </c>
      <c r="E255" s="38">
        <f>SUM('Step 1'!E255:AB255)</f>
        <v>60962</v>
      </c>
      <c r="F255" s="38">
        <f>SUM('Step 1'!F255:AC255)</f>
        <v>60979</v>
      </c>
      <c r="G255" s="38">
        <f>SUM('Step 1'!G255:AD255)</f>
        <v>60938</v>
      </c>
      <c r="H255" s="38">
        <f>SUM('Step 1'!H255:AE255)</f>
        <v>60963</v>
      </c>
    </row>
    <row r="256" spans="1:12" x14ac:dyDescent="0.25">
      <c r="A256" s="30" t="s">
        <v>303</v>
      </c>
      <c r="B256" s="38">
        <f>SUM('Step 1'!B256:Y256)</f>
        <v>25928</v>
      </c>
      <c r="C256" s="38">
        <f>SUM('Step 1'!C256:Z256)</f>
        <v>25912</v>
      </c>
      <c r="D256" s="38">
        <f>SUM('Step 1'!D256:AA256)</f>
        <v>25903</v>
      </c>
      <c r="E256" s="38">
        <f>SUM('Step 1'!E256:AB256)</f>
        <v>25909</v>
      </c>
      <c r="F256" s="38">
        <f>SUM('Step 1'!F256:AC256)</f>
        <v>25923</v>
      </c>
      <c r="G256" s="38">
        <f>SUM('Step 1'!G256:AD256)</f>
        <v>25937</v>
      </c>
      <c r="H256" s="38">
        <f>SUM('Step 1'!H256:AE256)</f>
        <v>25953</v>
      </c>
    </row>
    <row r="257" spans="1:8" x14ac:dyDescent="0.25">
      <c r="A257" s="30" t="s">
        <v>304</v>
      </c>
      <c r="B257" s="38">
        <f>SUM('Step 1'!B257:Y257)</f>
        <v>84209</v>
      </c>
      <c r="C257" s="38">
        <f>SUM('Step 1'!C257:Z257)</f>
        <v>84135</v>
      </c>
      <c r="D257" s="38">
        <f>SUM('Step 1'!D257:AA257)</f>
        <v>84074</v>
      </c>
      <c r="E257" s="38">
        <f>SUM('Step 1'!E257:AB257)</f>
        <v>84063</v>
      </c>
      <c r="F257" s="38">
        <f>SUM('Step 1'!F257:AC257)</f>
        <v>84072</v>
      </c>
      <c r="G257" s="38">
        <f>SUM('Step 1'!G257:AD257)</f>
        <v>84059</v>
      </c>
      <c r="H257" s="38">
        <f>SUM('Step 1'!H257:AE257)</f>
        <v>84064</v>
      </c>
    </row>
    <row r="258" spans="1:8" x14ac:dyDescent="0.25">
      <c r="A258" s="30" t="s">
        <v>305</v>
      </c>
      <c r="B258" s="38">
        <f>SUM('Step 1'!B258:Y258)</f>
        <v>67523</v>
      </c>
      <c r="C258" s="38">
        <f>SUM('Step 1'!C258:Z258)</f>
        <v>67510</v>
      </c>
      <c r="D258" s="38">
        <f>SUM('Step 1'!D258:AA258)</f>
        <v>67529</v>
      </c>
      <c r="E258" s="38">
        <f>SUM('Step 1'!E258:AB258)</f>
        <v>67592</v>
      </c>
      <c r="F258" s="38">
        <f>SUM('Step 1'!F258:AC258)</f>
        <v>67626</v>
      </c>
      <c r="G258" s="38">
        <f>SUM('Step 1'!G258:AD258)</f>
        <v>67644</v>
      </c>
      <c r="H258" s="38">
        <f>SUM('Step 1'!H258:AE258)</f>
        <v>67693</v>
      </c>
    </row>
    <row r="259" spans="1:8" x14ac:dyDescent="0.25">
      <c r="A259" s="30" t="s">
        <v>306</v>
      </c>
      <c r="B259" s="38">
        <f>SUM('Step 1'!B259:Y259)</f>
        <v>18791</v>
      </c>
      <c r="C259" s="38">
        <f>SUM('Step 1'!C259:Z259)</f>
        <v>18760</v>
      </c>
      <c r="D259" s="38">
        <f>SUM('Step 1'!D259:AA259)</f>
        <v>18752</v>
      </c>
      <c r="E259" s="38">
        <f>SUM('Step 1'!E259:AB259)</f>
        <v>18760</v>
      </c>
      <c r="F259" s="38">
        <f>SUM('Step 1'!F259:AC259)</f>
        <v>18754</v>
      </c>
      <c r="G259" s="38">
        <f>SUM('Step 1'!G259:AD259)</f>
        <v>18742</v>
      </c>
      <c r="H259" s="38">
        <f>SUM('Step 1'!H259:AE259)</f>
        <v>18729</v>
      </c>
    </row>
    <row r="260" spans="1:8" x14ac:dyDescent="0.25">
      <c r="A260" s="30" t="s">
        <v>307</v>
      </c>
      <c r="B260" s="38">
        <f>SUM('Step 1'!B260:Y260)</f>
        <v>195807</v>
      </c>
      <c r="C260" s="38">
        <f>SUM('Step 1'!C260:Z260)</f>
        <v>195842</v>
      </c>
      <c r="D260" s="38">
        <f>SUM('Step 1'!D260:AA260)</f>
        <v>195933</v>
      </c>
      <c r="E260" s="38">
        <f>SUM('Step 1'!E260:AB260)</f>
        <v>196122</v>
      </c>
      <c r="F260" s="38">
        <f>SUM('Step 1'!F260:AC260)</f>
        <v>196366</v>
      </c>
      <c r="G260" s="38">
        <f>SUM('Step 1'!G260:AD260)</f>
        <v>196600</v>
      </c>
      <c r="H260" s="38">
        <f>SUM('Step 1'!H260:AE260)</f>
        <v>196781</v>
      </c>
    </row>
    <row r="261" spans="1:8" x14ac:dyDescent="0.25">
      <c r="A261" s="30" t="s">
        <v>308</v>
      </c>
      <c r="B261" s="38">
        <f>SUM('Step 1'!B261:Y261)</f>
        <v>147337</v>
      </c>
      <c r="C261" s="38">
        <f>SUM('Step 1'!C261:Z261)</f>
        <v>147222</v>
      </c>
      <c r="D261" s="38">
        <f>SUM('Step 1'!D261:AA261)</f>
        <v>147224</v>
      </c>
      <c r="E261" s="38">
        <f>SUM('Step 1'!E261:AB261)</f>
        <v>147270</v>
      </c>
      <c r="F261" s="38">
        <f>SUM('Step 1'!F261:AC261)</f>
        <v>147358</v>
      </c>
      <c r="G261" s="38">
        <f>SUM('Step 1'!G261:AD261)</f>
        <v>147390</v>
      </c>
      <c r="H261" s="38">
        <f>SUM('Step 1'!H261:AE261)</f>
        <v>147398</v>
      </c>
    </row>
    <row r="262" spans="1:8" x14ac:dyDescent="0.25">
      <c r="A262" s="30" t="s">
        <v>309</v>
      </c>
      <c r="B262" s="38">
        <f>SUM('Step 1'!B262:Y262)</f>
        <v>62803</v>
      </c>
      <c r="C262" s="38">
        <f>SUM('Step 1'!C262:Z262)</f>
        <v>62799</v>
      </c>
      <c r="D262" s="38">
        <f>SUM('Step 1'!D262:AA262)</f>
        <v>62834</v>
      </c>
      <c r="E262" s="38">
        <f>SUM('Step 1'!E262:AB262)</f>
        <v>62903</v>
      </c>
      <c r="F262" s="38">
        <f>SUM('Step 1'!F262:AC262)</f>
        <v>62963</v>
      </c>
      <c r="G262" s="38">
        <f>SUM('Step 1'!G262:AD262)</f>
        <v>63032</v>
      </c>
      <c r="H262" s="38">
        <f>SUM('Step 1'!H262:AE262)</f>
        <v>63090</v>
      </c>
    </row>
    <row r="263" spans="1:8" x14ac:dyDescent="0.25">
      <c r="A263" s="30" t="s">
        <v>310</v>
      </c>
      <c r="B263" s="38">
        <f>SUM('Step 1'!B263:Y263)</f>
        <v>684812</v>
      </c>
      <c r="C263" s="38">
        <f>SUM('Step 1'!C263:Z263)</f>
        <v>684979</v>
      </c>
      <c r="D263" s="38">
        <f>SUM('Step 1'!D263:AA263)</f>
        <v>685371</v>
      </c>
      <c r="E263" s="38">
        <f>SUM('Step 1'!E263:AB263)</f>
        <v>686011</v>
      </c>
      <c r="F263" s="38">
        <f>SUM('Step 1'!F263:AC263)</f>
        <v>686783</v>
      </c>
      <c r="G263" s="38">
        <f>SUM('Step 1'!G263:AD263)</f>
        <v>687530</v>
      </c>
      <c r="H263" s="38">
        <f>SUM('Step 1'!H263:AE263)</f>
        <v>688212</v>
      </c>
    </row>
    <row r="264" spans="1:8" x14ac:dyDescent="0.25">
      <c r="A264" s="30" t="s">
        <v>311</v>
      </c>
      <c r="B264" s="38">
        <f>SUM('Step 1'!B264:Y264)</f>
        <v>2161716</v>
      </c>
      <c r="C264" s="38">
        <f>SUM('Step 1'!C264:Z264)</f>
        <v>2161974</v>
      </c>
      <c r="D264" s="38">
        <f>SUM('Step 1'!D264:AA264)</f>
        <v>2163055</v>
      </c>
      <c r="E264" s="38">
        <f>SUM('Step 1'!E264:AB264)</f>
        <v>2164985</v>
      </c>
      <c r="F264" s="38">
        <f>SUM('Step 1'!F264:AC264)</f>
        <v>2167239</v>
      </c>
      <c r="G264" s="38">
        <f>SUM('Step 1'!G264:AD264)</f>
        <v>2169400</v>
      </c>
      <c r="H264" s="38">
        <f>SUM('Step 1'!H264:AE264)</f>
        <v>2171432</v>
      </c>
    </row>
    <row r="265" spans="1:8" x14ac:dyDescent="0.25">
      <c r="A265" s="30" t="s">
        <v>312</v>
      </c>
      <c r="B265" s="38">
        <f>SUM('Step 1'!B265:Y265)</f>
        <v>16896</v>
      </c>
      <c r="C265" s="38">
        <f>SUM('Step 1'!C265:Z265)</f>
        <v>16879</v>
      </c>
      <c r="D265" s="38">
        <f>SUM('Step 1'!D265:AA265)</f>
        <v>16874</v>
      </c>
      <c r="E265" s="38">
        <f>SUM('Step 1'!E265:AB265)</f>
        <v>16883</v>
      </c>
      <c r="F265" s="38">
        <f>SUM('Step 1'!F265:AC265)</f>
        <v>16889</v>
      </c>
      <c r="G265" s="38">
        <f>SUM('Step 1'!G265:AD265)</f>
        <v>16890</v>
      </c>
      <c r="H265" s="38">
        <f>SUM('Step 1'!H265:AE265)</f>
        <v>16894</v>
      </c>
    </row>
    <row r="266" spans="1:8" x14ac:dyDescent="0.25">
      <c r="A266" s="30" t="s">
        <v>313</v>
      </c>
      <c r="B266" s="38">
        <f>SUM('Step 1'!B266:Y266)</f>
        <v>245924</v>
      </c>
      <c r="C266" s="38">
        <f>SUM('Step 1'!C266:Z266)</f>
        <v>246126</v>
      </c>
      <c r="D266" s="38">
        <f>SUM('Step 1'!D266:AA266)</f>
        <v>246416</v>
      </c>
      <c r="E266" s="38">
        <f>SUM('Step 1'!E266:AB266)</f>
        <v>246803</v>
      </c>
      <c r="F266" s="38">
        <f>SUM('Step 1'!F266:AC266)</f>
        <v>247234</v>
      </c>
      <c r="G266" s="38">
        <f>SUM('Step 1'!G266:AD266)</f>
        <v>247658</v>
      </c>
      <c r="H266" s="38">
        <f>SUM('Step 1'!H266:AE266)</f>
        <v>248041</v>
      </c>
    </row>
    <row r="267" spans="1:8" x14ac:dyDescent="0.25">
      <c r="A267" s="30" t="s">
        <v>314</v>
      </c>
      <c r="B267" s="38">
        <f>SUM('Step 1'!B267:Y267)</f>
        <v>166880</v>
      </c>
      <c r="C267" s="38">
        <f>SUM('Step 1'!C267:Z267)</f>
        <v>166936</v>
      </c>
      <c r="D267" s="38">
        <f>SUM('Step 1'!D267:AA267)</f>
        <v>167048</v>
      </c>
      <c r="E267" s="38">
        <f>SUM('Step 1'!E267:AB267)</f>
        <v>167231</v>
      </c>
      <c r="F267" s="38">
        <f>SUM('Step 1'!F267:AC267)</f>
        <v>167480</v>
      </c>
      <c r="G267" s="38">
        <f>SUM('Step 1'!G267:AD267)</f>
        <v>167711</v>
      </c>
      <c r="H267" s="38">
        <f>SUM('Step 1'!H267:AE267)</f>
        <v>167958</v>
      </c>
    </row>
    <row r="268" spans="1:8" x14ac:dyDescent="0.25">
      <c r="A268" s="30" t="s">
        <v>315</v>
      </c>
      <c r="B268" s="38">
        <f>SUM('Step 1'!B268:Y268)</f>
        <v>12108</v>
      </c>
      <c r="C268" s="38">
        <f>SUM('Step 1'!C268:Z268)</f>
        <v>12088</v>
      </c>
      <c r="D268" s="38">
        <f>SUM('Step 1'!D268:AA268)</f>
        <v>12075</v>
      </c>
      <c r="E268" s="38">
        <f>SUM('Step 1'!E268:AB268)</f>
        <v>12063</v>
      </c>
      <c r="F268" s="38">
        <f>SUM('Step 1'!F268:AC268)</f>
        <v>12060</v>
      </c>
      <c r="G268" s="38">
        <f>SUM('Step 1'!G268:AD268)</f>
        <v>12058</v>
      </c>
      <c r="H268" s="38">
        <f>SUM('Step 1'!H268:AE268)</f>
        <v>12059</v>
      </c>
    </row>
    <row r="269" spans="1:8" x14ac:dyDescent="0.25">
      <c r="A269" s="30" t="s">
        <v>316</v>
      </c>
      <c r="B269" s="38">
        <f>SUM('Step 1'!B269:Y269)</f>
        <v>16143</v>
      </c>
      <c r="C269" s="38">
        <f>SUM('Step 1'!C269:Z269)</f>
        <v>16122</v>
      </c>
      <c r="D269" s="38">
        <f>SUM('Step 1'!D269:AA269)</f>
        <v>16105</v>
      </c>
      <c r="E269" s="38">
        <f>SUM('Step 1'!E269:AB269)</f>
        <v>16105</v>
      </c>
      <c r="F269" s="38">
        <f>SUM('Step 1'!F269:AC269)</f>
        <v>16100</v>
      </c>
      <c r="G269" s="38">
        <f>SUM('Step 1'!G269:AD269)</f>
        <v>16091</v>
      </c>
      <c r="H269" s="38">
        <f>SUM('Step 1'!H269:AE269)</f>
        <v>16093</v>
      </c>
    </row>
    <row r="270" spans="1:8" x14ac:dyDescent="0.25">
      <c r="A270" s="30" t="s">
        <v>317</v>
      </c>
      <c r="B270" s="38">
        <f>SUM('Step 1'!B270:Y270)</f>
        <v>22932</v>
      </c>
      <c r="C270" s="38">
        <f>SUM('Step 1'!C270:Z270)</f>
        <v>22926</v>
      </c>
      <c r="D270" s="38">
        <f>SUM('Step 1'!D270:AA270)</f>
        <v>22932</v>
      </c>
      <c r="E270" s="38">
        <f>SUM('Step 1'!E270:AB270)</f>
        <v>22961</v>
      </c>
      <c r="F270" s="38">
        <f>SUM('Step 1'!F270:AC270)</f>
        <v>22982</v>
      </c>
      <c r="G270" s="38">
        <f>SUM('Step 1'!G270:AD270)</f>
        <v>23000</v>
      </c>
      <c r="H270" s="38">
        <f>SUM('Step 1'!H270:AE270)</f>
        <v>23012</v>
      </c>
    </row>
    <row r="271" spans="1:8" x14ac:dyDescent="0.25">
      <c r="A271" s="30" t="s">
        <v>318</v>
      </c>
      <c r="B271" s="38">
        <f>SUM('Step 1'!B271:Y271)</f>
        <v>518913</v>
      </c>
      <c r="C271" s="38">
        <f>SUM('Step 1'!C271:Z271)</f>
        <v>518561</v>
      </c>
      <c r="D271" s="38">
        <f>SUM('Step 1'!D271:AA271)</f>
        <v>518394</v>
      </c>
      <c r="E271" s="38">
        <f>SUM('Step 1'!E271:AB271)</f>
        <v>518441</v>
      </c>
      <c r="F271" s="38">
        <f>SUM('Step 1'!F271:AC271)</f>
        <v>518717</v>
      </c>
      <c r="G271" s="38">
        <f>SUM('Step 1'!G271:AD271)</f>
        <v>518906</v>
      </c>
      <c r="H271" s="38">
        <f>SUM('Step 1'!H271:AE271)</f>
        <v>519039</v>
      </c>
    </row>
    <row r="272" spans="1:8" x14ac:dyDescent="0.25">
      <c r="A272" s="30" t="s">
        <v>319</v>
      </c>
      <c r="B272" s="38">
        <f>SUM('Step 1'!B272:Y272)</f>
        <v>1301976</v>
      </c>
      <c r="C272" s="38">
        <f>SUM('Step 1'!C272:Z272)</f>
        <v>1301175</v>
      </c>
      <c r="D272" s="38">
        <f>SUM('Step 1'!D272:AA272)</f>
        <v>1300739</v>
      </c>
      <c r="E272" s="38">
        <f>SUM('Step 1'!E272:AB272)</f>
        <v>1300902</v>
      </c>
      <c r="F272" s="38">
        <f>SUM('Step 1'!F272:AC272)</f>
        <v>1301505</v>
      </c>
      <c r="G272" s="38">
        <f>SUM('Step 1'!G272:AD272)</f>
        <v>1301813</v>
      </c>
      <c r="H272" s="38">
        <f>SUM('Step 1'!H272:AE272)</f>
        <v>1302105</v>
      </c>
    </row>
    <row r="273" spans="1:8" x14ac:dyDescent="0.25">
      <c r="A273" s="30" t="s">
        <v>320</v>
      </c>
      <c r="B273" s="38">
        <f>SUM('Step 1'!B273:Y273)</f>
        <v>1037279</v>
      </c>
      <c r="C273" s="38">
        <f>SUM('Step 1'!C273:Z273)</f>
        <v>1036491</v>
      </c>
      <c r="D273" s="38">
        <f>SUM('Step 1'!D273:AA273)</f>
        <v>1036126</v>
      </c>
      <c r="E273" s="38">
        <f>SUM('Step 1'!E273:AB273)</f>
        <v>1036217</v>
      </c>
      <c r="F273" s="38">
        <f>SUM('Step 1'!F273:AC273)</f>
        <v>1036681</v>
      </c>
      <c r="G273" s="38">
        <f>SUM('Step 1'!G273:AD273)</f>
        <v>1036960</v>
      </c>
      <c r="H273" s="38">
        <f>SUM('Step 1'!H273:AE273)</f>
        <v>1037202</v>
      </c>
    </row>
    <row r="274" spans="1:8" x14ac:dyDescent="0.25">
      <c r="A274" s="30" t="s">
        <v>321</v>
      </c>
      <c r="B274" s="38">
        <f>SUM('Step 1'!B274:Y274)</f>
        <v>8469</v>
      </c>
      <c r="C274" s="38">
        <f>SUM('Step 1'!C274:Z274)</f>
        <v>8453</v>
      </c>
      <c r="D274" s="38">
        <f>SUM('Step 1'!D274:AA274)</f>
        <v>8439</v>
      </c>
      <c r="E274" s="38">
        <f>SUM('Step 1'!E274:AB274)</f>
        <v>8437</v>
      </c>
      <c r="F274" s="38">
        <f>SUM('Step 1'!F274:AC274)</f>
        <v>8431</v>
      </c>
      <c r="G274" s="38">
        <f>SUM('Step 1'!G274:AD274)</f>
        <v>8426</v>
      </c>
      <c r="H274" s="38">
        <f>SUM('Step 1'!H274:AE274)</f>
        <v>8423</v>
      </c>
    </row>
    <row r="275" spans="1:8" x14ac:dyDescent="0.25">
      <c r="A275" s="30" t="s">
        <v>322</v>
      </c>
      <c r="B275" s="38">
        <f>SUM('Step 1'!B275:Y275)</f>
        <v>132064</v>
      </c>
      <c r="C275" s="38">
        <f>SUM('Step 1'!C275:Z275)</f>
        <v>132069</v>
      </c>
      <c r="D275" s="38">
        <f>SUM('Step 1'!D275:AA275)</f>
        <v>132143</v>
      </c>
      <c r="E275" s="38">
        <f>SUM('Step 1'!E275:AB275)</f>
        <v>132293</v>
      </c>
      <c r="F275" s="38">
        <f>SUM('Step 1'!F275:AC275)</f>
        <v>132465</v>
      </c>
      <c r="G275" s="38">
        <f>SUM('Step 1'!G275:AD275)</f>
        <v>132631</v>
      </c>
      <c r="H275" s="38">
        <f>SUM('Step 1'!H275:AE275)</f>
        <v>132768</v>
      </c>
    </row>
    <row r="276" spans="1:8" x14ac:dyDescent="0.25">
      <c r="A276" s="30" t="s">
        <v>323</v>
      </c>
      <c r="B276" s="38">
        <f>SUM('Step 1'!B276:Y276)</f>
        <v>6438501</v>
      </c>
      <c r="C276" s="38">
        <f>SUM('Step 1'!C276:Z276)</f>
        <v>6442543</v>
      </c>
      <c r="D276" s="38">
        <f>SUM('Step 1'!D276:AA276)</f>
        <v>6448588</v>
      </c>
      <c r="E276" s="38">
        <f>SUM('Step 1'!E276:AB276)</f>
        <v>6457475</v>
      </c>
      <c r="F276" s="38">
        <f>SUM('Step 1'!F276:AC276)</f>
        <v>6467840</v>
      </c>
      <c r="G276" s="38">
        <f>SUM('Step 1'!G276:AD276)</f>
        <v>6477697</v>
      </c>
      <c r="H276" s="38">
        <f>SUM('Step 1'!H276:AE276)</f>
        <v>6485918</v>
      </c>
    </row>
    <row r="277" spans="1:8" x14ac:dyDescent="0.25">
      <c r="A277" s="30" t="s">
        <v>324</v>
      </c>
      <c r="B277" s="38">
        <f>SUM('Step 1'!B277:Y277)</f>
        <v>737597</v>
      </c>
      <c r="C277" s="38">
        <f>SUM('Step 1'!C277:Z277)</f>
        <v>738040</v>
      </c>
      <c r="D277" s="38">
        <f>SUM('Step 1'!D277:AA277)</f>
        <v>738751</v>
      </c>
      <c r="E277" s="38">
        <f>SUM('Step 1'!E277:AB277)</f>
        <v>739766</v>
      </c>
      <c r="F277" s="38">
        <f>SUM('Step 1'!F277:AC277)</f>
        <v>740919</v>
      </c>
      <c r="G277" s="38">
        <f>SUM('Step 1'!G277:AD277)</f>
        <v>742119</v>
      </c>
      <c r="H277" s="38">
        <f>SUM('Step 1'!H277:AE277)</f>
        <v>743262</v>
      </c>
    </row>
    <row r="278" spans="1:8" x14ac:dyDescent="0.25">
      <c r="A278" s="30" t="s">
        <v>325</v>
      </c>
      <c r="B278" s="38">
        <f>SUM('Step 1'!B278:Y278)</f>
        <v>38011</v>
      </c>
      <c r="C278" s="38">
        <f>SUM('Step 1'!C278:Z278)</f>
        <v>38021</v>
      </c>
      <c r="D278" s="38">
        <f>SUM('Step 1'!D278:AA278)</f>
        <v>38054</v>
      </c>
      <c r="E278" s="38">
        <f>SUM('Step 1'!E278:AB278)</f>
        <v>38119</v>
      </c>
      <c r="F278" s="38">
        <f>SUM('Step 1'!F278:AC278)</f>
        <v>38167</v>
      </c>
      <c r="G278" s="38">
        <f>SUM('Step 1'!G278:AD278)</f>
        <v>38216</v>
      </c>
      <c r="H278" s="38">
        <f>SUM('Step 1'!H278:AE278)</f>
        <v>38278</v>
      </c>
    </row>
    <row r="279" spans="1:8" x14ac:dyDescent="0.25">
      <c r="A279" s="30" t="s">
        <v>326</v>
      </c>
      <c r="B279" s="38">
        <f>SUM('Step 1'!B279:Y279)</f>
        <v>45825</v>
      </c>
      <c r="C279" s="38">
        <f>SUM('Step 1'!C279:Z279)</f>
        <v>45823</v>
      </c>
      <c r="D279" s="38">
        <f>SUM('Step 1'!D279:AA279)</f>
        <v>45834</v>
      </c>
      <c r="E279" s="38">
        <f>SUM('Step 1'!E279:AB279)</f>
        <v>45869</v>
      </c>
      <c r="F279" s="38">
        <f>SUM('Step 1'!F279:AC279)</f>
        <v>45920</v>
      </c>
      <c r="G279" s="38">
        <f>SUM('Step 1'!G279:AD279)</f>
        <v>45970</v>
      </c>
      <c r="H279" s="38">
        <f>SUM('Step 1'!H279:AE279)</f>
        <v>46006</v>
      </c>
    </row>
    <row r="280" spans="1:8" x14ac:dyDescent="0.25">
      <c r="A280" s="30" t="s">
        <v>327</v>
      </c>
      <c r="B280" s="38">
        <f>SUM('Step 1'!B280:Y280)</f>
        <v>3439112</v>
      </c>
      <c r="C280" s="38">
        <f>SUM('Step 1'!C280:Z280)</f>
        <v>3438437</v>
      </c>
      <c r="D280" s="38">
        <f>SUM('Step 1'!D280:AA280)</f>
        <v>3439729</v>
      </c>
      <c r="E280" s="38">
        <f>SUM('Step 1'!E280:AB280)</f>
        <v>3442585</v>
      </c>
      <c r="F280" s="38">
        <f>SUM('Step 1'!F280:AC280)</f>
        <v>3446277</v>
      </c>
      <c r="G280" s="38">
        <f>SUM('Step 1'!G280:AD280)</f>
        <v>3450061</v>
      </c>
      <c r="H280" s="38">
        <f>SUM('Step 1'!H280:AE280)</f>
        <v>3452914</v>
      </c>
    </row>
    <row r="281" spans="1:8" x14ac:dyDescent="0.25">
      <c r="A281" s="30" t="s">
        <v>328</v>
      </c>
      <c r="B281" s="38">
        <f>SUM('Step 1'!B281:Y281)</f>
        <v>52321</v>
      </c>
      <c r="C281" s="38">
        <f>SUM('Step 1'!C281:Z281)</f>
        <v>52164</v>
      </c>
      <c r="D281" s="38">
        <f>SUM('Step 1'!D281:AA281)</f>
        <v>52084</v>
      </c>
      <c r="E281" s="38">
        <f>SUM('Step 1'!E281:AB281)</f>
        <v>52011</v>
      </c>
      <c r="F281" s="38">
        <f>SUM('Step 1'!F281:AC281)</f>
        <v>52048</v>
      </c>
      <c r="G281" s="38">
        <f>SUM('Step 1'!G281:AD281)</f>
        <v>52077</v>
      </c>
      <c r="H281" s="38">
        <f>SUM('Step 1'!H281:AE281)</f>
        <v>52083</v>
      </c>
    </row>
    <row r="282" spans="1:8" x14ac:dyDescent="0.25">
      <c r="A282" s="30" t="s">
        <v>329</v>
      </c>
      <c r="B282" s="38">
        <f>SUM('Step 1'!B282:Y282)</f>
        <v>1262109</v>
      </c>
      <c r="C282" s="38">
        <f>SUM('Step 1'!C282:Z282)</f>
        <v>1263088</v>
      </c>
      <c r="D282" s="38">
        <f>SUM('Step 1'!D282:AA282)</f>
        <v>1264442</v>
      </c>
      <c r="E282" s="38">
        <f>SUM('Step 1'!E282:AB282)</f>
        <v>1266338</v>
      </c>
      <c r="F282" s="38">
        <f>SUM('Step 1'!F282:AC282)</f>
        <v>1268496</v>
      </c>
      <c r="G282" s="38">
        <f>SUM('Step 1'!G282:AD282)</f>
        <v>1270585</v>
      </c>
      <c r="H282" s="38">
        <f>SUM('Step 1'!H282:AE282)</f>
        <v>1272552</v>
      </c>
    </row>
    <row r="283" spans="1:8" x14ac:dyDescent="0.25">
      <c r="A283" s="30" t="s">
        <v>330</v>
      </c>
      <c r="B283" s="38">
        <f>SUM('Step 1'!B283:Y283)</f>
        <v>420152</v>
      </c>
      <c r="C283" s="38">
        <f>SUM('Step 1'!C283:Z283)</f>
        <v>420433</v>
      </c>
      <c r="D283" s="38">
        <f>SUM('Step 1'!D283:AA283)</f>
        <v>420844</v>
      </c>
      <c r="E283" s="38">
        <f>SUM('Step 1'!E283:AB283)</f>
        <v>421472</v>
      </c>
      <c r="F283" s="38">
        <f>SUM('Step 1'!F283:AC283)</f>
        <v>422231</v>
      </c>
      <c r="G283" s="38">
        <f>SUM('Step 1'!G283:AD283)</f>
        <v>422958</v>
      </c>
      <c r="H283" s="38">
        <f>SUM('Step 1'!H283:AE283)</f>
        <v>423601</v>
      </c>
    </row>
    <row r="284" spans="1:8" x14ac:dyDescent="0.25">
      <c r="A284" s="30" t="s">
        <v>331</v>
      </c>
      <c r="B284" s="38">
        <f>SUM('Step 1'!B284:Y284)</f>
        <v>172333</v>
      </c>
      <c r="C284" s="38">
        <f>SUM('Step 1'!C284:Z284)</f>
        <v>172385</v>
      </c>
      <c r="D284" s="38">
        <f>SUM('Step 1'!D284:AA284)</f>
        <v>172520</v>
      </c>
      <c r="E284" s="38">
        <f>SUM('Step 1'!E284:AB284)</f>
        <v>172728</v>
      </c>
      <c r="F284" s="38">
        <f>SUM('Step 1'!F284:AC284)</f>
        <v>172997</v>
      </c>
      <c r="G284" s="38">
        <f>SUM('Step 1'!G284:AD284)</f>
        <v>173256</v>
      </c>
      <c r="H284" s="38">
        <f>SUM('Step 1'!H284:AE284)</f>
        <v>173438</v>
      </c>
    </row>
    <row r="285" spans="1:8" x14ac:dyDescent="0.25">
      <c r="A285" s="30" t="s">
        <v>332</v>
      </c>
      <c r="B285" s="38">
        <f>SUM('Step 1'!B285:Y285)</f>
        <v>333571</v>
      </c>
      <c r="C285" s="38">
        <f>SUM('Step 1'!C285:Z285)</f>
        <v>333920</v>
      </c>
      <c r="D285" s="38">
        <f>SUM('Step 1'!D285:AA285)</f>
        <v>334371</v>
      </c>
      <c r="E285" s="38">
        <f>SUM('Step 1'!E285:AB285)</f>
        <v>334979</v>
      </c>
      <c r="F285" s="38">
        <f>SUM('Step 1'!F285:AC285)</f>
        <v>335614</v>
      </c>
      <c r="G285" s="38">
        <f>SUM('Step 1'!G285:AD285)</f>
        <v>336190</v>
      </c>
      <c r="H285" s="38">
        <f>SUM('Step 1'!H285:AE285)</f>
        <v>336736</v>
      </c>
    </row>
    <row r="286" spans="1:8" x14ac:dyDescent="0.25">
      <c r="A286" s="30" t="s">
        <v>333</v>
      </c>
      <c r="B286" s="38">
        <f>SUM('Step 1'!B286:Y286)</f>
        <v>164046</v>
      </c>
      <c r="C286" s="38">
        <f>SUM('Step 1'!C286:Z286)</f>
        <v>164032</v>
      </c>
      <c r="D286" s="38">
        <f>SUM('Step 1'!D286:AA286)</f>
        <v>164089</v>
      </c>
      <c r="E286" s="38">
        <f>SUM('Step 1'!E286:AB286)</f>
        <v>164256</v>
      </c>
      <c r="F286" s="38">
        <f>SUM('Step 1'!F286:AC286)</f>
        <v>164443</v>
      </c>
      <c r="G286" s="38">
        <f>SUM('Step 1'!G286:AD286)</f>
        <v>164626</v>
      </c>
      <c r="H286" s="38">
        <f>SUM('Step 1'!H286:AE286)</f>
        <v>164794</v>
      </c>
    </row>
    <row r="287" spans="1:8" x14ac:dyDescent="0.25">
      <c r="A287" s="30" t="s">
        <v>334</v>
      </c>
      <c r="B287" s="38">
        <f>SUM('Step 1'!B287:Y287)</f>
        <v>671656</v>
      </c>
      <c r="C287" s="38">
        <f>SUM('Step 1'!C287:Z287)</f>
        <v>672193</v>
      </c>
      <c r="D287" s="38">
        <f>SUM('Step 1'!D287:AA287)</f>
        <v>672976</v>
      </c>
      <c r="E287" s="38">
        <f>SUM('Step 1'!E287:AB287)</f>
        <v>673994</v>
      </c>
      <c r="F287" s="38">
        <f>SUM('Step 1'!F287:AC287)</f>
        <v>675187</v>
      </c>
      <c r="G287" s="38">
        <f>SUM('Step 1'!G287:AD287)</f>
        <v>676315</v>
      </c>
      <c r="H287" s="38">
        <f>SUM('Step 1'!H287:AE287)</f>
        <v>677379</v>
      </c>
    </row>
    <row r="288" spans="1:8" x14ac:dyDescent="0.25">
      <c r="A288" s="30" t="s">
        <v>335</v>
      </c>
      <c r="B288" s="38">
        <f>SUM('Step 1'!B288:Y288)</f>
        <v>18231</v>
      </c>
      <c r="C288" s="38">
        <f>SUM('Step 1'!C288:Z288)</f>
        <v>18204</v>
      </c>
      <c r="D288" s="38">
        <f>SUM('Step 1'!D288:AA288)</f>
        <v>18187</v>
      </c>
      <c r="E288" s="38">
        <f>SUM('Step 1'!E288:AB288)</f>
        <v>18179</v>
      </c>
      <c r="F288" s="38">
        <f>SUM('Step 1'!F288:AC288)</f>
        <v>18170</v>
      </c>
      <c r="G288" s="38">
        <f>SUM('Step 1'!G288:AD288)</f>
        <v>18159</v>
      </c>
      <c r="H288" s="38">
        <f>SUM('Step 1'!H288:AE288)</f>
        <v>18153</v>
      </c>
    </row>
    <row r="289" spans="1:8" x14ac:dyDescent="0.25">
      <c r="A289" s="30" t="s">
        <v>336</v>
      </c>
      <c r="B289" s="38">
        <f>SUM('Step 1'!B289:Y289)</f>
        <v>76049</v>
      </c>
      <c r="C289" s="38">
        <f>SUM('Step 1'!C289:Z289)</f>
        <v>76071</v>
      </c>
      <c r="D289" s="38">
        <f>SUM('Step 1'!D289:AA289)</f>
        <v>76118</v>
      </c>
      <c r="E289" s="38">
        <f>SUM('Step 1'!E289:AB289)</f>
        <v>76193</v>
      </c>
      <c r="F289" s="38">
        <f>SUM('Step 1'!F289:AC289)</f>
        <v>76282</v>
      </c>
      <c r="G289" s="38">
        <f>SUM('Step 1'!G289:AD289)</f>
        <v>76366</v>
      </c>
      <c r="H289" s="38">
        <f>SUM('Step 1'!H289:AE289)</f>
        <v>76437</v>
      </c>
    </row>
    <row r="290" spans="1:8" x14ac:dyDescent="0.25">
      <c r="A290" s="30" t="s">
        <v>337</v>
      </c>
      <c r="B290" s="38">
        <f>SUM('Step 1'!B290:Y290)</f>
        <v>232521</v>
      </c>
      <c r="C290" s="38">
        <f>SUM('Step 1'!C290:Z290)</f>
        <v>232747</v>
      </c>
      <c r="D290" s="38">
        <f>SUM('Step 1'!D290:AA290)</f>
        <v>233050</v>
      </c>
      <c r="E290" s="38">
        <f>SUM('Step 1'!E290:AB290)</f>
        <v>233453</v>
      </c>
      <c r="F290" s="38">
        <f>SUM('Step 1'!F290:AC290)</f>
        <v>233940</v>
      </c>
      <c r="G290" s="38">
        <f>SUM('Step 1'!G290:AD290)</f>
        <v>234411</v>
      </c>
      <c r="H290" s="38">
        <f>SUM('Step 1'!H290:AE290)</f>
        <v>234818</v>
      </c>
    </row>
    <row r="291" spans="1:8" x14ac:dyDescent="0.25">
      <c r="A291" s="30" t="s">
        <v>338</v>
      </c>
      <c r="B291" s="38">
        <f>SUM('Step 1'!B291:Y291)</f>
        <v>84475</v>
      </c>
      <c r="C291" s="38">
        <f>SUM('Step 1'!C291:Z291)</f>
        <v>84483</v>
      </c>
      <c r="D291" s="38">
        <f>SUM('Step 1'!D291:AA291)</f>
        <v>84544</v>
      </c>
      <c r="E291" s="38">
        <f>SUM('Step 1'!E291:AB291)</f>
        <v>84644</v>
      </c>
      <c r="F291" s="38">
        <f>SUM('Step 1'!F291:AC291)</f>
        <v>84727</v>
      </c>
      <c r="G291" s="38">
        <f>SUM('Step 1'!G291:AD291)</f>
        <v>84818</v>
      </c>
      <c r="H291" s="38">
        <f>SUM('Step 1'!H291:AE291)</f>
        <v>84938</v>
      </c>
    </row>
    <row r="292" spans="1:8" x14ac:dyDescent="0.25">
      <c r="A292" s="30" t="s">
        <v>339</v>
      </c>
      <c r="B292" s="38">
        <f>SUM('Step 1'!B292:Y292)</f>
        <v>3761</v>
      </c>
      <c r="C292" s="38">
        <f>SUM('Step 1'!C292:Z292)</f>
        <v>3755</v>
      </c>
      <c r="D292" s="38">
        <f>SUM('Step 1'!D292:AA292)</f>
        <v>3752</v>
      </c>
      <c r="E292" s="38">
        <f>SUM('Step 1'!E292:AB292)</f>
        <v>3750</v>
      </c>
      <c r="F292" s="38">
        <f>SUM('Step 1'!F292:AC292)</f>
        <v>3753</v>
      </c>
      <c r="G292" s="38">
        <f>SUM('Step 1'!G292:AD292)</f>
        <v>3753</v>
      </c>
      <c r="H292" s="38">
        <f>SUM('Step 1'!H292:AE292)</f>
        <v>3754</v>
      </c>
    </row>
    <row r="293" spans="1:8" x14ac:dyDescent="0.25">
      <c r="A293" s="30" t="s">
        <v>340</v>
      </c>
      <c r="B293" s="38">
        <f>SUM('Step 1'!B293:Y293)</f>
        <v>81685</v>
      </c>
      <c r="C293" s="38">
        <f>SUM('Step 1'!C293:Z293)</f>
        <v>81706</v>
      </c>
      <c r="D293" s="38">
        <f>SUM('Step 1'!D293:AA293)</f>
        <v>81745</v>
      </c>
      <c r="E293" s="38">
        <f>SUM('Step 1'!E293:AB293)</f>
        <v>81836</v>
      </c>
      <c r="F293" s="38">
        <f>SUM('Step 1'!F293:AC293)</f>
        <v>81917</v>
      </c>
      <c r="G293" s="38">
        <f>SUM('Step 1'!G293:AD293)</f>
        <v>82000</v>
      </c>
      <c r="H293" s="38">
        <f>SUM('Step 1'!H293:AE293)</f>
        <v>82105</v>
      </c>
    </row>
    <row r="294" spans="1:8" x14ac:dyDescent="0.25">
      <c r="A294" s="30" t="s">
        <v>341</v>
      </c>
      <c r="B294" s="38">
        <f>SUM('Step 1'!B294:Y294)</f>
        <v>17076</v>
      </c>
      <c r="C294" s="38">
        <f>SUM('Step 1'!C294:Z294)</f>
        <v>17072</v>
      </c>
      <c r="D294" s="38">
        <f>SUM('Step 1'!D294:AA294)</f>
        <v>17077</v>
      </c>
      <c r="E294" s="38">
        <f>SUM('Step 1'!E294:AB294)</f>
        <v>17094</v>
      </c>
      <c r="F294" s="38">
        <f>SUM('Step 1'!F294:AC294)</f>
        <v>17100</v>
      </c>
      <c r="G294" s="38">
        <f>SUM('Step 1'!G294:AD294)</f>
        <v>17111</v>
      </c>
      <c r="H294" s="38">
        <f>SUM('Step 1'!H294:AE294)</f>
        <v>17124</v>
      </c>
    </row>
    <row r="295" spans="1:8" x14ac:dyDescent="0.25">
      <c r="A295" s="30" t="s">
        <v>342</v>
      </c>
      <c r="B295" s="38">
        <f>SUM('Step 1'!B295:Y295)</f>
        <v>23745</v>
      </c>
      <c r="C295" s="38">
        <f>SUM('Step 1'!C295:Z295)</f>
        <v>23734</v>
      </c>
      <c r="D295" s="38">
        <f>SUM('Step 1'!D295:AA295)</f>
        <v>23736</v>
      </c>
      <c r="E295" s="38">
        <f>SUM('Step 1'!E295:AB295)</f>
        <v>23745</v>
      </c>
      <c r="F295" s="38">
        <f>SUM('Step 1'!F295:AC295)</f>
        <v>23772</v>
      </c>
      <c r="G295" s="38">
        <f>SUM('Step 1'!G295:AD295)</f>
        <v>23781</v>
      </c>
      <c r="H295" s="38">
        <f>SUM('Step 1'!H295:AE295)</f>
        <v>23791</v>
      </c>
    </row>
    <row r="296" spans="1:8" x14ac:dyDescent="0.25">
      <c r="A296" s="30" t="s">
        <v>343</v>
      </c>
      <c r="B296" s="38">
        <f>SUM('Step 1'!B296:Y296)</f>
        <v>108538</v>
      </c>
      <c r="C296" s="38">
        <f>SUM('Step 1'!C296:Z296)</f>
        <v>108550</v>
      </c>
      <c r="D296" s="38">
        <f>SUM('Step 1'!D296:AA296)</f>
        <v>108603</v>
      </c>
      <c r="E296" s="38">
        <f>SUM('Step 1'!E296:AB296)</f>
        <v>108703</v>
      </c>
      <c r="F296" s="38">
        <f>SUM('Step 1'!F296:AC296)</f>
        <v>108817</v>
      </c>
      <c r="G296" s="38">
        <f>SUM('Step 1'!G296:AD296)</f>
        <v>108914</v>
      </c>
      <c r="H296" s="38">
        <f>SUM('Step 1'!H296:AE296)</f>
        <v>108996</v>
      </c>
    </row>
    <row r="297" spans="1:8" x14ac:dyDescent="0.25">
      <c r="A297" s="30" t="s">
        <v>344</v>
      </c>
      <c r="B297" s="38">
        <f>SUM('Step 1'!B297:Y297)</f>
        <v>565080</v>
      </c>
      <c r="C297" s="38">
        <f>SUM('Step 1'!C297:Z297)</f>
        <v>565087</v>
      </c>
      <c r="D297" s="38">
        <f>SUM('Step 1'!D297:AA297)</f>
        <v>565344</v>
      </c>
      <c r="E297" s="38">
        <f>SUM('Step 1'!E297:AB297)</f>
        <v>565810</v>
      </c>
      <c r="F297" s="38">
        <f>SUM('Step 1'!F297:AC297)</f>
        <v>566371</v>
      </c>
      <c r="G297" s="38">
        <f>SUM('Step 1'!G297:AD297)</f>
        <v>566905</v>
      </c>
      <c r="H297" s="38">
        <f>SUM('Step 1'!H297:AE297)</f>
        <v>567421</v>
      </c>
    </row>
    <row r="298" spans="1:8" x14ac:dyDescent="0.25">
      <c r="A298" s="30" t="s">
        <v>345</v>
      </c>
      <c r="B298" s="38">
        <f>SUM('Step 1'!B298:Y298)</f>
        <v>132884</v>
      </c>
      <c r="C298" s="38">
        <f>SUM('Step 1'!C298:Z298)</f>
        <v>132985</v>
      </c>
      <c r="D298" s="38">
        <f>SUM('Step 1'!D298:AA298)</f>
        <v>133128</v>
      </c>
      <c r="E298" s="38">
        <f>SUM('Step 1'!E298:AB298)</f>
        <v>133327</v>
      </c>
      <c r="F298" s="38">
        <f>SUM('Step 1'!F298:AC298)</f>
        <v>133603</v>
      </c>
      <c r="G298" s="38">
        <f>SUM('Step 1'!G298:AD298)</f>
        <v>133820</v>
      </c>
      <c r="H298" s="38">
        <f>SUM('Step 1'!H298:AE298)</f>
        <v>134017</v>
      </c>
    </row>
    <row r="299" spans="1:8" x14ac:dyDescent="0.25">
      <c r="A299" s="30" t="s">
        <v>346</v>
      </c>
      <c r="B299" s="38">
        <f>SUM('Step 1'!B299:Y299)</f>
        <v>11664</v>
      </c>
      <c r="C299" s="38">
        <f>SUM('Step 1'!C299:Z299)</f>
        <v>11651</v>
      </c>
      <c r="D299" s="38">
        <f>SUM('Step 1'!D299:AA299)</f>
        <v>11641</v>
      </c>
      <c r="E299" s="38">
        <f>SUM('Step 1'!E299:AB299)</f>
        <v>11647</v>
      </c>
      <c r="F299" s="38">
        <f>SUM('Step 1'!F299:AC299)</f>
        <v>11640</v>
      </c>
      <c r="G299" s="38">
        <f>SUM('Step 1'!G299:AD299)</f>
        <v>11632</v>
      </c>
      <c r="H299" s="38">
        <f>SUM('Step 1'!H299:AE299)</f>
        <v>11626</v>
      </c>
    </row>
    <row r="300" spans="1:8" x14ac:dyDescent="0.25">
      <c r="A300" s="30" t="s">
        <v>347</v>
      </c>
      <c r="B300" s="38">
        <f>SUM('Step 1'!B300:Y300)</f>
        <v>268489</v>
      </c>
      <c r="C300" s="38">
        <f>SUM('Step 1'!C300:Z300)</f>
        <v>268630</v>
      </c>
      <c r="D300" s="38">
        <f>SUM('Step 1'!D300:AA300)</f>
        <v>268910</v>
      </c>
      <c r="E300" s="38">
        <f>SUM('Step 1'!E300:AB300)</f>
        <v>269319</v>
      </c>
      <c r="F300" s="38">
        <f>SUM('Step 1'!F300:AC300)</f>
        <v>269724</v>
      </c>
      <c r="G300" s="38">
        <f>SUM('Step 1'!G300:AD300)</f>
        <v>270014</v>
      </c>
      <c r="H300" s="38">
        <f>SUM('Step 1'!H300:AE300)</f>
        <v>270310</v>
      </c>
    </row>
    <row r="301" spans="1:8" x14ac:dyDescent="0.25">
      <c r="A301" s="30" t="s">
        <v>348</v>
      </c>
      <c r="B301" s="38">
        <f>SUM('Step 1'!B301:Y301)</f>
        <v>376299</v>
      </c>
      <c r="C301" s="38">
        <f>SUM('Step 1'!C301:Z301)</f>
        <v>376439</v>
      </c>
      <c r="D301" s="38">
        <f>SUM('Step 1'!D301:AA301)</f>
        <v>376744</v>
      </c>
      <c r="E301" s="38">
        <f>SUM('Step 1'!E301:AB301)</f>
        <v>377204</v>
      </c>
      <c r="F301" s="38">
        <f>SUM('Step 1'!F301:AC301)</f>
        <v>377783</v>
      </c>
      <c r="G301" s="38">
        <f>SUM('Step 1'!G301:AD301)</f>
        <v>378350</v>
      </c>
      <c r="H301" s="38">
        <f>SUM('Step 1'!H301:AE301)</f>
        <v>378813</v>
      </c>
    </row>
    <row r="302" spans="1:8" x14ac:dyDescent="0.25">
      <c r="A302" s="30" t="s">
        <v>349</v>
      </c>
      <c r="B302" s="38">
        <f>SUM('Step 1'!B302:Y302)</f>
        <v>9337</v>
      </c>
      <c r="C302" s="38">
        <f>SUM('Step 1'!C302:Z302)</f>
        <v>9316</v>
      </c>
      <c r="D302" s="38">
        <f>SUM('Step 1'!D302:AA302)</f>
        <v>9300</v>
      </c>
      <c r="E302" s="38">
        <f>SUM('Step 1'!E302:AB302)</f>
        <v>9299</v>
      </c>
      <c r="F302" s="38">
        <f>SUM('Step 1'!F302:AC302)</f>
        <v>9297</v>
      </c>
      <c r="G302" s="38">
        <f>SUM('Step 1'!G302:AD302)</f>
        <v>9290</v>
      </c>
      <c r="H302" s="38">
        <f>SUM('Step 1'!H302:AE302)</f>
        <v>9291</v>
      </c>
    </row>
    <row r="303" spans="1:8" x14ac:dyDescent="0.25">
      <c r="A303" s="30" t="s">
        <v>350</v>
      </c>
      <c r="B303" s="38">
        <f>SUM('Step 1'!B303:Y303)</f>
        <v>219525</v>
      </c>
      <c r="C303" s="38">
        <f>SUM('Step 1'!C303:Z303)</f>
        <v>219706</v>
      </c>
      <c r="D303" s="38">
        <f>SUM('Step 1'!D303:AA303)</f>
        <v>219959</v>
      </c>
      <c r="E303" s="38">
        <f>SUM('Step 1'!E303:AB303)</f>
        <v>220301</v>
      </c>
      <c r="F303" s="38">
        <f>SUM('Step 1'!F303:AC303)</f>
        <v>220668</v>
      </c>
      <c r="G303" s="38">
        <f>SUM('Step 1'!G303:AD303)</f>
        <v>221029</v>
      </c>
      <c r="H303" s="38">
        <f>SUM('Step 1'!H303:AE303)</f>
        <v>221397</v>
      </c>
    </row>
    <row r="304" spans="1:8" x14ac:dyDescent="0.25">
      <c r="A304" s="30" t="s">
        <v>351</v>
      </c>
      <c r="B304" s="38">
        <f>SUM('Step 1'!B304:Y304)</f>
        <v>195040</v>
      </c>
      <c r="C304" s="38">
        <f>SUM('Step 1'!C304:Z304)</f>
        <v>195054</v>
      </c>
      <c r="D304" s="38">
        <f>SUM('Step 1'!D304:AA304)</f>
        <v>195212</v>
      </c>
      <c r="E304" s="38">
        <f>SUM('Step 1'!E304:AB304)</f>
        <v>195434</v>
      </c>
      <c r="F304" s="38">
        <f>SUM('Step 1'!F304:AC304)</f>
        <v>195659</v>
      </c>
      <c r="G304" s="38">
        <f>SUM('Step 1'!G304:AD304)</f>
        <v>195863</v>
      </c>
      <c r="H304" s="38">
        <f>SUM('Step 1'!H304:AE304)</f>
        <v>196061</v>
      </c>
    </row>
    <row r="305" spans="1:8" x14ac:dyDescent="0.25">
      <c r="A305" s="30" t="s">
        <v>352</v>
      </c>
      <c r="B305" s="38">
        <f>SUM('Step 1'!B305:Y305)</f>
        <v>232945</v>
      </c>
      <c r="C305" s="38">
        <f>SUM('Step 1'!C305:Z305)</f>
        <v>233185</v>
      </c>
      <c r="D305" s="38">
        <f>SUM('Step 1'!D305:AA305)</f>
        <v>233505</v>
      </c>
      <c r="E305" s="38">
        <f>SUM('Step 1'!E305:AB305)</f>
        <v>233913</v>
      </c>
      <c r="F305" s="38">
        <f>SUM('Step 1'!F305:AC305)</f>
        <v>234350</v>
      </c>
      <c r="G305" s="38">
        <f>SUM('Step 1'!G305:AD305)</f>
        <v>234775</v>
      </c>
      <c r="H305" s="38">
        <f>SUM('Step 1'!H305:AE305)</f>
        <v>235191</v>
      </c>
    </row>
    <row r="306" spans="1:8" x14ac:dyDescent="0.25">
      <c r="A306" s="30" t="s">
        <v>353</v>
      </c>
      <c r="B306" s="38">
        <f>SUM('Step 1'!B306:Y306)</f>
        <v>45867</v>
      </c>
      <c r="C306" s="38">
        <f>SUM('Step 1'!C306:Z306)</f>
        <v>45804</v>
      </c>
      <c r="D306" s="38">
        <f>SUM('Step 1'!D306:AA306)</f>
        <v>45764</v>
      </c>
      <c r="E306" s="38">
        <f>SUM('Step 1'!E306:AB306)</f>
        <v>45784</v>
      </c>
      <c r="F306" s="38">
        <f>SUM('Step 1'!F306:AC306)</f>
        <v>45762</v>
      </c>
      <c r="G306" s="38">
        <f>SUM('Step 1'!G306:AD306)</f>
        <v>45726</v>
      </c>
      <c r="H306" s="38">
        <f>SUM('Step 1'!H306:AE306)</f>
        <v>45720</v>
      </c>
    </row>
    <row r="307" spans="1:8" x14ac:dyDescent="0.25">
      <c r="A307" s="30" t="s">
        <v>354</v>
      </c>
      <c r="B307" s="38">
        <f>SUM('Step 1'!B307:Y307)</f>
        <v>27574</v>
      </c>
      <c r="C307" s="38">
        <f>SUM('Step 1'!C307:Z307)</f>
        <v>27526</v>
      </c>
      <c r="D307" s="38">
        <f>SUM('Step 1'!D307:AA307)</f>
        <v>27493</v>
      </c>
      <c r="E307" s="38">
        <f>SUM('Step 1'!E307:AB307)</f>
        <v>27477</v>
      </c>
      <c r="F307" s="38">
        <f>SUM('Step 1'!F307:AC307)</f>
        <v>27474</v>
      </c>
      <c r="G307" s="38">
        <f>SUM('Step 1'!G307:AD307)</f>
        <v>27469</v>
      </c>
      <c r="H307" s="38">
        <f>SUM('Step 1'!H307:AE307)</f>
        <v>27454</v>
      </c>
    </row>
    <row r="308" spans="1:8" x14ac:dyDescent="0.25">
      <c r="A308" s="30" t="s">
        <v>355</v>
      </c>
      <c r="B308" s="38">
        <f>SUM('Step 1'!B308:Y308)</f>
        <v>52507</v>
      </c>
      <c r="C308" s="38">
        <f>SUM('Step 1'!C308:Z308)</f>
        <v>52517</v>
      </c>
      <c r="D308" s="38">
        <f>SUM('Step 1'!D308:AA308)</f>
        <v>52556</v>
      </c>
      <c r="E308" s="38">
        <f>SUM('Step 1'!E308:AB308)</f>
        <v>52623</v>
      </c>
      <c r="F308" s="38">
        <f>SUM('Step 1'!F308:AC308)</f>
        <v>52665</v>
      </c>
      <c r="G308" s="38">
        <f>SUM('Step 1'!G308:AD308)</f>
        <v>52711</v>
      </c>
      <c r="H308" s="38">
        <f>SUM('Step 1'!H308:AE308)</f>
        <v>52780</v>
      </c>
    </row>
    <row r="309" spans="1:8" x14ac:dyDescent="0.25">
      <c r="A309" s="30" t="s">
        <v>356</v>
      </c>
      <c r="B309" s="38">
        <f>SUM('Step 1'!B309:Y309)</f>
        <v>67624</v>
      </c>
      <c r="C309" s="38">
        <f>SUM('Step 1'!C309:Z309)</f>
        <v>67700</v>
      </c>
      <c r="D309" s="38">
        <f>SUM('Step 1'!D309:AA309)</f>
        <v>67802</v>
      </c>
      <c r="E309" s="38">
        <f>SUM('Step 1'!E309:AB309)</f>
        <v>67924</v>
      </c>
      <c r="F309" s="38">
        <f>SUM('Step 1'!F309:AC309)</f>
        <v>68066</v>
      </c>
      <c r="G309" s="38">
        <f>SUM('Step 1'!G309:AD309)</f>
        <v>68217</v>
      </c>
      <c r="H309" s="38">
        <f>SUM('Step 1'!H309:AE309)</f>
        <v>68352</v>
      </c>
    </row>
    <row r="310" spans="1:8" x14ac:dyDescent="0.25">
      <c r="A310" s="30" t="s">
        <v>357</v>
      </c>
      <c r="B310" s="38">
        <f>SUM('Step 1'!B310:Y310)</f>
        <v>472584</v>
      </c>
      <c r="C310" s="38">
        <f>SUM('Step 1'!C310:Z310)</f>
        <v>472767</v>
      </c>
      <c r="D310" s="38">
        <f>SUM('Step 1'!D310:AA310)</f>
        <v>473089</v>
      </c>
      <c r="E310" s="38">
        <f>SUM('Step 1'!E310:AB310)</f>
        <v>473650</v>
      </c>
      <c r="F310" s="38">
        <f>SUM('Step 1'!F310:AC310)</f>
        <v>474301</v>
      </c>
      <c r="G310" s="38">
        <f>SUM('Step 1'!G310:AD310)</f>
        <v>474925</v>
      </c>
      <c r="H310" s="38">
        <f>SUM('Step 1'!H310:AE310)</f>
        <v>475404</v>
      </c>
    </row>
    <row r="311" spans="1:8" x14ac:dyDescent="0.25">
      <c r="A311" s="30" t="s">
        <v>358</v>
      </c>
      <c r="B311" s="38">
        <f>SUM('Step 1'!B311:Y311)</f>
        <v>25684</v>
      </c>
      <c r="C311" s="38">
        <f>SUM('Step 1'!C311:Z311)</f>
        <v>25677</v>
      </c>
      <c r="D311" s="38">
        <f>SUM('Step 1'!D311:AA311)</f>
        <v>25687</v>
      </c>
      <c r="E311" s="38">
        <f>SUM('Step 1'!E311:AB311)</f>
        <v>25706</v>
      </c>
      <c r="F311" s="38">
        <f>SUM('Step 1'!F311:AC311)</f>
        <v>25726</v>
      </c>
      <c r="G311" s="38">
        <f>SUM('Step 1'!G311:AD311)</f>
        <v>25741</v>
      </c>
      <c r="H311" s="38">
        <f>SUM('Step 1'!H311:AE311)</f>
        <v>25752</v>
      </c>
    </row>
    <row r="312" spans="1:8" x14ac:dyDescent="0.25">
      <c r="A312" s="30" t="s">
        <v>359</v>
      </c>
      <c r="B312" s="38">
        <f>SUM('Step 1'!B312:Y312)</f>
        <v>218279</v>
      </c>
      <c r="C312" s="38">
        <f>SUM('Step 1'!C312:Z312)</f>
        <v>218242</v>
      </c>
      <c r="D312" s="38">
        <f>SUM('Step 1'!D312:AA312)</f>
        <v>218334</v>
      </c>
      <c r="E312" s="38">
        <f>SUM('Step 1'!E312:AB312)</f>
        <v>218516</v>
      </c>
      <c r="F312" s="38">
        <f>SUM('Step 1'!F312:AC312)</f>
        <v>218775</v>
      </c>
      <c r="G312" s="38">
        <f>SUM('Step 1'!G312:AD312)</f>
        <v>219051</v>
      </c>
      <c r="H312" s="38">
        <f>SUM('Step 1'!H312:AE312)</f>
        <v>219252</v>
      </c>
    </row>
    <row r="313" spans="1:8" x14ac:dyDescent="0.25">
      <c r="A313" s="30" t="s">
        <v>360</v>
      </c>
      <c r="B313" s="38">
        <f>SUM('Step 1'!B313:Y313)</f>
        <v>1204709</v>
      </c>
      <c r="C313" s="38">
        <f>SUM('Step 1'!C313:Z313)</f>
        <v>1205877</v>
      </c>
      <c r="D313" s="38">
        <f>SUM('Step 1'!D313:AA313)</f>
        <v>1207406</v>
      </c>
      <c r="E313" s="38">
        <f>SUM('Step 1'!E313:AB313)</f>
        <v>1209498</v>
      </c>
      <c r="F313" s="38">
        <f>SUM('Step 1'!F313:AC313)</f>
        <v>1211599</v>
      </c>
      <c r="G313" s="38">
        <f>SUM('Step 1'!G313:AD313)</f>
        <v>1213587</v>
      </c>
      <c r="H313" s="38">
        <f>SUM('Step 1'!H313:AE313)</f>
        <v>1215587</v>
      </c>
    </row>
    <row r="314" spans="1:8" x14ac:dyDescent="0.25">
      <c r="A314" s="30" t="s">
        <v>361</v>
      </c>
      <c r="B314" s="38">
        <f>SUM('Step 1'!B314:Y314)</f>
        <v>228256</v>
      </c>
      <c r="C314" s="38">
        <f>SUM('Step 1'!C314:Z314)</f>
        <v>228252</v>
      </c>
      <c r="D314" s="38">
        <f>SUM('Step 1'!D314:AA314)</f>
        <v>228382</v>
      </c>
      <c r="E314" s="38">
        <f>SUM('Step 1'!E314:AB314)</f>
        <v>228600</v>
      </c>
      <c r="F314" s="38">
        <f>SUM('Step 1'!F314:AC314)</f>
        <v>228870</v>
      </c>
      <c r="G314" s="38">
        <f>SUM('Step 1'!G314:AD314)</f>
        <v>229054</v>
      </c>
      <c r="H314" s="38">
        <f>SUM('Step 1'!H314:AE314)</f>
        <v>229148</v>
      </c>
    </row>
    <row r="315" spans="1:8" x14ac:dyDescent="0.25">
      <c r="A315" s="30" t="s">
        <v>362</v>
      </c>
      <c r="B315" s="38">
        <f>SUM('Step 1'!B315:Y315)</f>
        <v>89402</v>
      </c>
      <c r="C315" s="38">
        <f>SUM('Step 1'!C315:Z315)</f>
        <v>89417</v>
      </c>
      <c r="D315" s="38">
        <f>SUM('Step 1'!D315:AA315)</f>
        <v>89475</v>
      </c>
      <c r="E315" s="38">
        <f>SUM('Step 1'!E315:AB315)</f>
        <v>89577</v>
      </c>
      <c r="F315" s="38">
        <f>SUM('Step 1'!F315:AC315)</f>
        <v>89686</v>
      </c>
      <c r="G315" s="38">
        <f>SUM('Step 1'!G315:AD315)</f>
        <v>89768</v>
      </c>
      <c r="H315" s="38">
        <f>SUM('Step 1'!H315:AE315)</f>
        <v>89811</v>
      </c>
    </row>
    <row r="316" spans="1:8" x14ac:dyDescent="0.25">
      <c r="A316" s="30" t="s">
        <v>363</v>
      </c>
      <c r="B316" s="38">
        <f>SUM('Step 1'!B316:Y316)</f>
        <v>127491</v>
      </c>
      <c r="C316" s="38">
        <f>SUM('Step 1'!C316:Z316)</f>
        <v>127592</v>
      </c>
      <c r="D316" s="38">
        <f>SUM('Step 1'!D316:AA316)</f>
        <v>127736</v>
      </c>
      <c r="E316" s="38">
        <f>SUM('Step 1'!E316:AB316)</f>
        <v>127919</v>
      </c>
      <c r="F316" s="38">
        <f>SUM('Step 1'!F316:AC316)</f>
        <v>128128</v>
      </c>
      <c r="G316" s="38">
        <f>SUM('Step 1'!G316:AD316)</f>
        <v>128291</v>
      </c>
      <c r="H316" s="38">
        <f>SUM('Step 1'!H316:AE316)</f>
        <v>128431</v>
      </c>
    </row>
    <row r="317" spans="1:8" x14ac:dyDescent="0.25">
      <c r="A317" s="30" t="s">
        <v>364</v>
      </c>
      <c r="B317" s="38">
        <f>SUM('Step 1'!B317:Y317)</f>
        <v>192151</v>
      </c>
      <c r="C317" s="38">
        <f>SUM('Step 1'!C317:Z317)</f>
        <v>192083</v>
      </c>
      <c r="D317" s="38">
        <f>SUM('Step 1'!D317:AA317)</f>
        <v>192080</v>
      </c>
      <c r="E317" s="38">
        <f>SUM('Step 1'!E317:AB317)</f>
        <v>192181</v>
      </c>
      <c r="F317" s="38">
        <f>SUM('Step 1'!F317:AC317)</f>
        <v>192375</v>
      </c>
      <c r="G317" s="38">
        <f>SUM('Step 1'!G317:AD317)</f>
        <v>192572</v>
      </c>
      <c r="H317" s="38">
        <f>SUM('Step 1'!H317:AE317)</f>
        <v>192661</v>
      </c>
    </row>
    <row r="318" spans="1:8" x14ac:dyDescent="0.25">
      <c r="A318" s="30" t="s">
        <v>365</v>
      </c>
      <c r="B318" s="38">
        <f>SUM('Step 1'!B318:Y318)</f>
        <v>131912</v>
      </c>
      <c r="C318" s="38">
        <f>SUM('Step 1'!C318:Z318)</f>
        <v>131911</v>
      </c>
      <c r="D318" s="38">
        <f>SUM('Step 1'!D318:AA318)</f>
        <v>131977</v>
      </c>
      <c r="E318" s="38">
        <f>SUM('Step 1'!E318:AB318)</f>
        <v>132093</v>
      </c>
      <c r="F318" s="38">
        <f>SUM('Step 1'!F318:AC318)</f>
        <v>132287</v>
      </c>
      <c r="G318" s="38">
        <f>SUM('Step 1'!G318:AD318)</f>
        <v>132441</v>
      </c>
      <c r="H318" s="38">
        <f>SUM('Step 1'!H318:AE318)</f>
        <v>132543</v>
      </c>
    </row>
    <row r="319" spans="1:8" x14ac:dyDescent="0.25">
      <c r="A319" s="30" t="s">
        <v>366</v>
      </c>
      <c r="B319" s="38">
        <f>SUM('Step 1'!B319:Y319)</f>
        <v>142741</v>
      </c>
      <c r="C319" s="38">
        <f>SUM('Step 1'!C319:Z319)</f>
        <v>142705</v>
      </c>
      <c r="D319" s="38">
        <f>SUM('Step 1'!D319:AA319)</f>
        <v>142728</v>
      </c>
      <c r="E319" s="38">
        <f>SUM('Step 1'!E319:AB319)</f>
        <v>142835</v>
      </c>
      <c r="F319" s="38">
        <f>SUM('Step 1'!F319:AC319)</f>
        <v>142996</v>
      </c>
      <c r="G319" s="38">
        <f>SUM('Step 1'!G319:AD319)</f>
        <v>143137</v>
      </c>
      <c r="H319" s="38">
        <f>SUM('Step 1'!H319:AE319)</f>
        <v>143257</v>
      </c>
    </row>
    <row r="320" spans="1:8" x14ac:dyDescent="0.25">
      <c r="A320" s="30" t="s">
        <v>367</v>
      </c>
      <c r="B320" s="38">
        <f>SUM('Step 1'!B320:Y320)</f>
        <v>1514664</v>
      </c>
      <c r="C320" s="38">
        <f>SUM('Step 1'!C320:Z320)</f>
        <v>1513527</v>
      </c>
      <c r="D320" s="38">
        <f>SUM('Step 1'!D320:AA320)</f>
        <v>1513478</v>
      </c>
      <c r="E320" s="38">
        <f>SUM('Step 1'!E320:AB320)</f>
        <v>1514055</v>
      </c>
      <c r="F320" s="38">
        <f>SUM('Step 1'!F320:AC320)</f>
        <v>1515559</v>
      </c>
      <c r="G320" s="38">
        <f>SUM('Step 1'!G320:AD320)</f>
        <v>1516625</v>
      </c>
      <c r="H320" s="38">
        <f>SUM('Step 1'!H320:AE320)</f>
        <v>1517045</v>
      </c>
    </row>
    <row r="321" spans="1:8" x14ac:dyDescent="0.25">
      <c r="A321" s="30" t="s">
        <v>368</v>
      </c>
      <c r="B321" s="38">
        <f>SUM('Step 1'!B321:Y321)</f>
        <v>8757682</v>
      </c>
      <c r="C321" s="38">
        <f>SUM('Step 1'!C321:Z321)</f>
        <v>8756964</v>
      </c>
      <c r="D321" s="38">
        <f>SUM('Step 1'!D321:AA321)</f>
        <v>8761344</v>
      </c>
      <c r="E321" s="38">
        <f>SUM('Step 1'!E321:AB321)</f>
        <v>8768534</v>
      </c>
      <c r="F321" s="38">
        <f>SUM('Step 1'!F321:AC321)</f>
        <v>8778803</v>
      </c>
      <c r="G321" s="38">
        <f>SUM('Step 1'!G321:AD321)</f>
        <v>8786515</v>
      </c>
      <c r="H321" s="38">
        <f>SUM('Step 1'!H321:AE321)</f>
        <v>8791607</v>
      </c>
    </row>
    <row r="322" spans="1:8" x14ac:dyDescent="0.25">
      <c r="A322" s="30" t="s">
        <v>369</v>
      </c>
      <c r="B322" s="38">
        <f>SUM('Step 1'!B322:Y322)</f>
        <v>7567119</v>
      </c>
      <c r="C322" s="38">
        <f>SUM('Step 1'!C322:Z322)</f>
        <v>7565255</v>
      </c>
      <c r="D322" s="38">
        <f>SUM('Step 1'!D322:AA322)</f>
        <v>7568086</v>
      </c>
      <c r="E322" s="38">
        <f>SUM('Step 1'!E322:AB322)</f>
        <v>7573817</v>
      </c>
      <c r="F322" s="38">
        <f>SUM('Step 1'!F322:AC322)</f>
        <v>7582393</v>
      </c>
      <c r="G322" s="38">
        <f>SUM('Step 1'!G322:AD322)</f>
        <v>7588639</v>
      </c>
      <c r="H322" s="38">
        <f>SUM('Step 1'!H322:AE322)</f>
        <v>7592102</v>
      </c>
    </row>
    <row r="323" spans="1:8" x14ac:dyDescent="0.25">
      <c r="A323" s="30" t="s">
        <v>370</v>
      </c>
      <c r="B323" s="38">
        <f>SUM('Step 1'!B323:Y323)</f>
        <v>101828</v>
      </c>
      <c r="C323" s="38">
        <f>SUM('Step 1'!C323:Z323)</f>
        <v>101820</v>
      </c>
      <c r="D323" s="38">
        <f>SUM('Step 1'!D323:AA323)</f>
        <v>101845</v>
      </c>
      <c r="E323" s="38">
        <f>SUM('Step 1'!E323:AB323)</f>
        <v>101917</v>
      </c>
      <c r="F323" s="38">
        <f>SUM('Step 1'!F323:AC323)</f>
        <v>101999</v>
      </c>
      <c r="G323" s="38">
        <f>SUM('Step 1'!G323:AD323)</f>
        <v>102072</v>
      </c>
      <c r="H323" s="38">
        <f>SUM('Step 1'!H323:AE323)</f>
        <v>102148</v>
      </c>
    </row>
    <row r="324" spans="1:8" x14ac:dyDescent="0.25">
      <c r="A324" s="30" t="s">
        <v>371</v>
      </c>
      <c r="B324" s="38">
        <f>SUM('Step 1'!B324:Y324)</f>
        <v>22843</v>
      </c>
      <c r="C324" s="38">
        <f>SUM('Step 1'!C324:Z324)</f>
        <v>22812</v>
      </c>
      <c r="D324" s="38">
        <f>SUM('Step 1'!D324:AA324)</f>
        <v>22804</v>
      </c>
      <c r="E324" s="38">
        <f>SUM('Step 1'!E324:AB324)</f>
        <v>22816</v>
      </c>
      <c r="F324" s="38">
        <f>SUM('Step 1'!F324:AC324)</f>
        <v>22816</v>
      </c>
      <c r="G324" s="38">
        <f>SUM('Step 1'!G324:AD324)</f>
        <v>22806</v>
      </c>
      <c r="H324" s="38">
        <f>SUM('Step 1'!H324:AE324)</f>
        <v>22800</v>
      </c>
    </row>
    <row r="325" spans="1:8" x14ac:dyDescent="0.25">
      <c r="A325" s="30" t="s">
        <v>372</v>
      </c>
      <c r="B325" s="38">
        <f>SUM('Step 1'!B325:Y325)</f>
        <v>300677</v>
      </c>
      <c r="C325" s="38">
        <f>SUM('Step 1'!C325:Z325)</f>
        <v>300968</v>
      </c>
      <c r="D325" s="38">
        <f>SUM('Step 1'!D325:AA325)</f>
        <v>301362</v>
      </c>
      <c r="E325" s="38">
        <f>SUM('Step 1'!E325:AB325)</f>
        <v>301854</v>
      </c>
      <c r="F325" s="38">
        <f>SUM('Step 1'!F325:AC325)</f>
        <v>302439</v>
      </c>
      <c r="G325" s="38">
        <f>SUM('Step 1'!G325:AD325)</f>
        <v>303010</v>
      </c>
      <c r="H325" s="38">
        <f>SUM('Step 1'!H325:AE325)</f>
        <v>303550</v>
      </c>
    </row>
    <row r="326" spans="1:8" x14ac:dyDescent="0.25">
      <c r="A326" s="30" t="s">
        <v>373</v>
      </c>
      <c r="B326" s="38">
        <f>SUM('Step 1'!B326:Y326)</f>
        <v>377266</v>
      </c>
      <c r="C326" s="38">
        <f>SUM('Step 1'!C326:Z326)</f>
        <v>377518</v>
      </c>
      <c r="D326" s="38">
        <f>SUM('Step 1'!D326:AA326)</f>
        <v>377896</v>
      </c>
      <c r="E326" s="38">
        <f>SUM('Step 1'!E326:AB326)</f>
        <v>378467</v>
      </c>
      <c r="F326" s="38">
        <f>SUM('Step 1'!F326:AC326)</f>
        <v>379109</v>
      </c>
      <c r="G326" s="38">
        <f>SUM('Step 1'!G326:AD326)</f>
        <v>379730</v>
      </c>
      <c r="H326" s="38">
        <f>SUM('Step 1'!H326:AE326)</f>
        <v>380359</v>
      </c>
    </row>
    <row r="327" spans="1:8" x14ac:dyDescent="0.25">
      <c r="A327" s="30" t="s">
        <v>374</v>
      </c>
      <c r="B327" s="38">
        <f>SUM('Step 1'!B327:Y327)</f>
        <v>90956</v>
      </c>
      <c r="C327" s="38">
        <f>SUM('Step 1'!C327:Z327)</f>
        <v>91051</v>
      </c>
      <c r="D327" s="38">
        <f>SUM('Step 1'!D327:AA327)</f>
        <v>91177</v>
      </c>
      <c r="E327" s="38">
        <f>SUM('Step 1'!E327:AB327)</f>
        <v>91341</v>
      </c>
      <c r="F327" s="38">
        <f>SUM('Step 1'!F327:AC327)</f>
        <v>91512</v>
      </c>
      <c r="G327" s="38">
        <f>SUM('Step 1'!G327:AD327)</f>
        <v>91667</v>
      </c>
      <c r="H327" s="38">
        <f>SUM('Step 1'!H327:AE327)</f>
        <v>91822</v>
      </c>
    </row>
    <row r="328" spans="1:8" x14ac:dyDescent="0.25">
      <c r="A328" s="30" t="s">
        <v>375</v>
      </c>
      <c r="B328" s="38">
        <f>SUM('Step 1'!B328:Y328)</f>
        <v>120296</v>
      </c>
      <c r="C328" s="38">
        <f>SUM('Step 1'!C328:Z328)</f>
        <v>120313</v>
      </c>
      <c r="D328" s="38">
        <f>SUM('Step 1'!D328:AA328)</f>
        <v>120358</v>
      </c>
      <c r="E328" s="38">
        <f>SUM('Step 1'!E328:AB328)</f>
        <v>120455</v>
      </c>
      <c r="F328" s="38">
        <f>SUM('Step 1'!F328:AC328)</f>
        <v>120600</v>
      </c>
      <c r="G328" s="38">
        <f>SUM('Step 1'!G328:AD328)</f>
        <v>120705</v>
      </c>
      <c r="H328" s="38">
        <f>SUM('Step 1'!H328:AE328)</f>
        <v>120779</v>
      </c>
    </row>
    <row r="329" spans="1:8" x14ac:dyDescent="0.25">
      <c r="A329" s="30" t="s">
        <v>376</v>
      </c>
      <c r="B329" s="38">
        <f>SUM('Step 1'!B329:Y329)</f>
        <v>218429</v>
      </c>
      <c r="C329" s="38">
        <f>SUM('Step 1'!C329:Z329)</f>
        <v>218529</v>
      </c>
      <c r="D329" s="38">
        <f>SUM('Step 1'!D329:AA329)</f>
        <v>218714</v>
      </c>
      <c r="E329" s="38">
        <f>SUM('Step 1'!E329:AB329)</f>
        <v>218977</v>
      </c>
      <c r="F329" s="38">
        <f>SUM('Step 1'!F329:AC329)</f>
        <v>219221</v>
      </c>
      <c r="G329" s="38">
        <f>SUM('Step 1'!G329:AD329)</f>
        <v>219416</v>
      </c>
      <c r="H329" s="38">
        <f>SUM('Step 1'!H329:AE329)</f>
        <v>219625</v>
      </c>
    </row>
    <row r="330" spans="1:8" x14ac:dyDescent="0.25">
      <c r="A330" s="30" t="s">
        <v>377</v>
      </c>
      <c r="B330" s="38">
        <f>SUM('Step 1'!B330:Y330)</f>
        <v>10119630</v>
      </c>
      <c r="C330" s="38">
        <f>SUM('Step 1'!C330:Z330)</f>
        <v>10129153</v>
      </c>
      <c r="D330" s="38">
        <f>SUM('Step 1'!D330:AA330)</f>
        <v>10142255</v>
      </c>
      <c r="E330" s="38">
        <f>SUM('Step 1'!E330:AB330)</f>
        <v>10159537</v>
      </c>
      <c r="F330" s="38">
        <f>SUM('Step 1'!F330:AC330)</f>
        <v>10178641</v>
      </c>
      <c r="G330" s="38">
        <f>SUM('Step 1'!G330:AD330)</f>
        <v>10197080</v>
      </c>
      <c r="H330" s="38">
        <f>SUM('Step 1'!H330:AE330)</f>
        <v>10214069</v>
      </c>
    </row>
    <row r="331" spans="1:8" x14ac:dyDescent="0.25">
      <c r="A331" s="30" t="s">
        <v>378</v>
      </c>
      <c r="B331" s="38">
        <f>SUM('Step 1'!B331:Y331)</f>
        <v>59303</v>
      </c>
      <c r="C331" s="38">
        <f>SUM('Step 1'!C331:Z331)</f>
        <v>59305</v>
      </c>
      <c r="D331" s="38">
        <f>SUM('Step 1'!D331:AA331)</f>
        <v>59337</v>
      </c>
      <c r="E331" s="38">
        <f>SUM('Step 1'!E331:AB331)</f>
        <v>59388</v>
      </c>
      <c r="F331" s="38">
        <f>SUM('Step 1'!F331:AC331)</f>
        <v>59477</v>
      </c>
      <c r="G331" s="38">
        <f>SUM('Step 1'!G331:AD331)</f>
        <v>59542</v>
      </c>
      <c r="H331" s="38">
        <f>SUM('Step 1'!H331:AE331)</f>
        <v>59579</v>
      </c>
    </row>
    <row r="332" spans="1:8" x14ac:dyDescent="0.25">
      <c r="A332" s="30" t="s">
        <v>379</v>
      </c>
      <c r="B332" s="38">
        <f>SUM('Step 1'!B332:Y332)</f>
        <v>125901</v>
      </c>
      <c r="C332" s="38">
        <f>SUM('Step 1'!C332:Z332)</f>
        <v>125904</v>
      </c>
      <c r="D332" s="38">
        <f>SUM('Step 1'!D332:AA332)</f>
        <v>125958</v>
      </c>
      <c r="E332" s="38">
        <f>SUM('Step 1'!E332:AB332)</f>
        <v>126076</v>
      </c>
      <c r="F332" s="38">
        <f>SUM('Step 1'!F332:AC332)</f>
        <v>126238</v>
      </c>
      <c r="G332" s="38">
        <f>SUM('Step 1'!G332:AD332)</f>
        <v>126395</v>
      </c>
      <c r="H332" s="38">
        <f>SUM('Step 1'!H332:AE332)</f>
        <v>126517</v>
      </c>
    </row>
    <row r="333" spans="1:8" x14ac:dyDescent="0.25">
      <c r="A333" s="30" t="s">
        <v>380</v>
      </c>
      <c r="B333" s="38">
        <f>SUM('Step 1'!B333:Y333)</f>
        <v>197176</v>
      </c>
      <c r="C333" s="38">
        <f>SUM('Step 1'!C333:Z333)</f>
        <v>197281</v>
      </c>
      <c r="D333" s="38">
        <f>SUM('Step 1'!D333:AA333)</f>
        <v>197464</v>
      </c>
      <c r="E333" s="38">
        <f>SUM('Step 1'!E333:AB333)</f>
        <v>197732</v>
      </c>
      <c r="F333" s="38">
        <f>SUM('Step 1'!F333:AC333)</f>
        <v>198063</v>
      </c>
      <c r="G333" s="38">
        <f>SUM('Step 1'!G333:AD333)</f>
        <v>198391</v>
      </c>
      <c r="H333" s="38">
        <f>SUM('Step 1'!H333:AE333)</f>
        <v>198670</v>
      </c>
    </row>
    <row r="334" spans="1:8" x14ac:dyDescent="0.25">
      <c r="A334" s="30" t="s">
        <v>381</v>
      </c>
      <c r="B334" s="38">
        <f>SUM('Step 1'!B334:Y334)</f>
        <v>224409</v>
      </c>
      <c r="C334" s="38">
        <f>SUM('Step 1'!C334:Z334)</f>
        <v>224431</v>
      </c>
      <c r="D334" s="38">
        <f>SUM('Step 1'!D334:AA334)</f>
        <v>224557</v>
      </c>
      <c r="E334" s="38">
        <f>SUM('Step 1'!E334:AB334)</f>
        <v>224783</v>
      </c>
      <c r="F334" s="38">
        <f>SUM('Step 1'!F334:AC334)</f>
        <v>225065</v>
      </c>
      <c r="G334" s="38">
        <f>SUM('Step 1'!G334:AD334)</f>
        <v>225347</v>
      </c>
      <c r="H334" s="38">
        <f>SUM('Step 1'!H334:AE334)</f>
        <v>225571</v>
      </c>
    </row>
    <row r="335" spans="1:8" x14ac:dyDescent="0.25">
      <c r="A335" s="30" t="s">
        <v>382</v>
      </c>
      <c r="B335" s="38">
        <f>SUM('Step 1'!B335:Y335)</f>
        <v>705284</v>
      </c>
      <c r="C335" s="38">
        <f>SUM('Step 1'!C335:Z335)</f>
        <v>705394</v>
      </c>
      <c r="D335" s="38">
        <f>SUM('Step 1'!D335:AA335)</f>
        <v>705822</v>
      </c>
      <c r="E335" s="38">
        <f>SUM('Step 1'!E335:AB335)</f>
        <v>706548</v>
      </c>
      <c r="F335" s="38">
        <f>SUM('Step 1'!F335:AC335)</f>
        <v>707542</v>
      </c>
      <c r="G335" s="38">
        <f>SUM('Step 1'!G335:AD335)</f>
        <v>708499</v>
      </c>
      <c r="H335" s="38">
        <f>SUM('Step 1'!H335:AE335)</f>
        <v>709214</v>
      </c>
    </row>
    <row r="336" spans="1:8" x14ac:dyDescent="0.25">
      <c r="A336" s="30" t="s">
        <v>383</v>
      </c>
      <c r="B336" s="38">
        <f>SUM('Step 1'!B336:Y336)</f>
        <v>1966587</v>
      </c>
      <c r="C336" s="38">
        <f>SUM('Step 1'!C336:Z336)</f>
        <v>1967182</v>
      </c>
      <c r="D336" s="38">
        <f>SUM('Step 1'!D336:AA336)</f>
        <v>1968591</v>
      </c>
      <c r="E336" s="38">
        <f>SUM('Step 1'!E336:AB336)</f>
        <v>1970801</v>
      </c>
      <c r="F336" s="38">
        <f>SUM('Step 1'!F336:AC336)</f>
        <v>1973680</v>
      </c>
      <c r="G336" s="38">
        <f>SUM('Step 1'!G336:AD336)</f>
        <v>1976398</v>
      </c>
      <c r="H336" s="38">
        <f>SUM('Step 1'!H336:AE336)</f>
        <v>1978457</v>
      </c>
    </row>
    <row r="337" spans="1:8" x14ac:dyDescent="0.25">
      <c r="A337" s="30" t="s">
        <v>384</v>
      </c>
      <c r="B337" s="38">
        <f>SUM('Step 1'!B337:Y337)</f>
        <v>102576</v>
      </c>
      <c r="C337" s="38">
        <f>SUM('Step 1'!C337:Z337)</f>
        <v>102559</v>
      </c>
      <c r="D337" s="38">
        <f>SUM('Step 1'!D337:AA337)</f>
        <v>102585</v>
      </c>
      <c r="E337" s="38">
        <f>SUM('Step 1'!E337:AB337)</f>
        <v>102671</v>
      </c>
      <c r="F337" s="38">
        <f>SUM('Step 1'!F337:AC337)</f>
        <v>102760</v>
      </c>
      <c r="G337" s="38">
        <f>SUM('Step 1'!G337:AD337)</f>
        <v>102820</v>
      </c>
      <c r="H337" s="38">
        <f>SUM('Step 1'!H337:AE337)</f>
        <v>102913</v>
      </c>
    </row>
    <row r="338" spans="1:8" x14ac:dyDescent="0.25">
      <c r="A338" s="30" t="s">
        <v>385</v>
      </c>
      <c r="B338" s="38">
        <f>SUM('Step 1'!B338:Y338)</f>
        <v>401033</v>
      </c>
      <c r="C338" s="38">
        <f>SUM('Step 1'!C338:Z338)</f>
        <v>401543</v>
      </c>
      <c r="D338" s="38">
        <f>SUM('Step 1'!D338:AA338)</f>
        <v>402113</v>
      </c>
      <c r="E338" s="38">
        <f>SUM('Step 1'!E338:AB338)</f>
        <v>402847</v>
      </c>
      <c r="F338" s="38">
        <f>SUM('Step 1'!F338:AC338)</f>
        <v>403656</v>
      </c>
      <c r="G338" s="38">
        <f>SUM('Step 1'!G338:AD338)</f>
        <v>404414</v>
      </c>
      <c r="H338" s="38">
        <f>SUM('Step 1'!H338:AE338)</f>
        <v>405068</v>
      </c>
    </row>
    <row r="339" spans="1:8" x14ac:dyDescent="0.25">
      <c r="A339" s="30" t="s">
        <v>386</v>
      </c>
      <c r="B339" s="38">
        <f>SUM('Step 1'!B339:Y339)</f>
        <v>52868</v>
      </c>
      <c r="C339" s="38">
        <f>SUM('Step 1'!C339:Z339)</f>
        <v>52818</v>
      </c>
      <c r="D339" s="38">
        <f>SUM('Step 1'!D339:AA339)</f>
        <v>52764</v>
      </c>
      <c r="E339" s="38">
        <f>SUM('Step 1'!E339:AB339)</f>
        <v>52748</v>
      </c>
      <c r="F339" s="38">
        <f>SUM('Step 1'!F339:AC339)</f>
        <v>52774</v>
      </c>
      <c r="G339" s="38">
        <f>SUM('Step 1'!G339:AD339)</f>
        <v>52749</v>
      </c>
      <c r="H339" s="38">
        <f>SUM('Step 1'!H339:AE339)</f>
        <v>52748</v>
      </c>
    </row>
    <row r="340" spans="1:8" x14ac:dyDescent="0.25">
      <c r="A340" s="30" t="s">
        <v>387</v>
      </c>
      <c r="B340" s="38">
        <f>SUM('Step 1'!B340:Y340)</f>
        <v>6746</v>
      </c>
      <c r="C340" s="38">
        <f>SUM('Step 1'!C340:Z340)</f>
        <v>6742</v>
      </c>
      <c r="D340" s="38">
        <f>SUM('Step 1'!D340:AA340)</f>
        <v>6739</v>
      </c>
      <c r="E340" s="38">
        <f>SUM('Step 1'!E340:AB340)</f>
        <v>6741</v>
      </c>
      <c r="F340" s="38">
        <f>SUM('Step 1'!F340:AC340)</f>
        <v>6742</v>
      </c>
      <c r="G340" s="38">
        <f>SUM('Step 1'!G340:AD340)</f>
        <v>6743</v>
      </c>
      <c r="H340" s="38">
        <f>SUM('Step 1'!H340:AE340)</f>
        <v>6741</v>
      </c>
    </row>
    <row r="341" spans="1:8" x14ac:dyDescent="0.25">
      <c r="A341" s="30" t="s">
        <v>388</v>
      </c>
      <c r="B341" s="38">
        <f>SUM('Step 1'!B341:Y341)</f>
        <v>81059</v>
      </c>
      <c r="C341" s="38">
        <f>SUM('Step 1'!C341:Z341)</f>
        <v>81132</v>
      </c>
      <c r="D341" s="38">
        <f>SUM('Step 1'!D341:AA341)</f>
        <v>81247</v>
      </c>
      <c r="E341" s="38">
        <f>SUM('Step 1'!E341:AB341)</f>
        <v>81385</v>
      </c>
      <c r="F341" s="38">
        <f>SUM('Step 1'!F341:AC341)</f>
        <v>81508</v>
      </c>
      <c r="G341" s="38">
        <f>SUM('Step 1'!G341:AD341)</f>
        <v>81629</v>
      </c>
      <c r="H341" s="38">
        <f>SUM('Step 1'!H341:AE341)</f>
        <v>81758</v>
      </c>
    </row>
    <row r="342" spans="1:8" x14ac:dyDescent="0.25">
      <c r="A342" s="30" t="s">
        <v>389</v>
      </c>
      <c r="B342" s="38">
        <f>SUM('Step 1'!B342:Y342)</f>
        <v>128623</v>
      </c>
      <c r="C342" s="38">
        <f>SUM('Step 1'!C342:Z342)</f>
        <v>128745</v>
      </c>
      <c r="D342" s="38">
        <f>SUM('Step 1'!D342:AA342)</f>
        <v>128911</v>
      </c>
      <c r="E342" s="38">
        <f>SUM('Step 1'!E342:AB342)</f>
        <v>129127</v>
      </c>
      <c r="F342" s="38">
        <f>SUM('Step 1'!F342:AC342)</f>
        <v>129359</v>
      </c>
      <c r="G342" s="38">
        <f>SUM('Step 1'!G342:AD342)</f>
        <v>129575</v>
      </c>
      <c r="H342" s="38">
        <f>SUM('Step 1'!H342:AE342)</f>
        <v>129762</v>
      </c>
    </row>
    <row r="343" spans="1:8" x14ac:dyDescent="0.25">
      <c r="A343" s="30" t="s">
        <v>390</v>
      </c>
      <c r="B343" s="38">
        <f>SUM('Step 1'!B343:Y343)</f>
        <v>30010</v>
      </c>
      <c r="C343" s="38">
        <f>SUM('Step 1'!C343:Z343)</f>
        <v>29951</v>
      </c>
      <c r="D343" s="38">
        <f>SUM('Step 1'!D343:AA343)</f>
        <v>29935</v>
      </c>
      <c r="E343" s="38">
        <f>SUM('Step 1'!E343:AB343)</f>
        <v>29944</v>
      </c>
      <c r="F343" s="38">
        <f>SUM('Step 1'!F343:AC343)</f>
        <v>29957</v>
      </c>
      <c r="G343" s="38">
        <f>SUM('Step 1'!G343:AD343)</f>
        <v>29961</v>
      </c>
      <c r="H343" s="38">
        <f>SUM('Step 1'!H343:AE343)</f>
        <v>29968</v>
      </c>
    </row>
    <row r="344" spans="1:8" x14ac:dyDescent="0.25">
      <c r="A344" s="30" t="s">
        <v>391</v>
      </c>
      <c r="B344" s="38">
        <f>SUM('Step 1'!B344:Y344)</f>
        <v>162332</v>
      </c>
      <c r="C344" s="38">
        <f>SUM('Step 1'!C344:Z344)</f>
        <v>162517</v>
      </c>
      <c r="D344" s="38">
        <f>SUM('Step 1'!D344:AA344)</f>
        <v>162746</v>
      </c>
      <c r="E344" s="38">
        <f>SUM('Step 1'!E344:AB344)</f>
        <v>163057</v>
      </c>
      <c r="F344" s="38">
        <f>SUM('Step 1'!F344:AC344)</f>
        <v>163397</v>
      </c>
      <c r="G344" s="38">
        <f>SUM('Step 1'!G344:AD344)</f>
        <v>163728</v>
      </c>
      <c r="H344" s="38">
        <f>SUM('Step 1'!H344:AE344)</f>
        <v>163997</v>
      </c>
    </row>
    <row r="345" spans="1:8" x14ac:dyDescent="0.25">
      <c r="A345" s="30" t="s">
        <v>392</v>
      </c>
      <c r="B345" s="38">
        <f>SUM('Step 1'!B345:Y345)</f>
        <v>3912</v>
      </c>
      <c r="C345" s="38">
        <f>SUM('Step 1'!C345:Z345)</f>
        <v>3904</v>
      </c>
      <c r="D345" s="38">
        <f>SUM('Step 1'!D345:AA345)</f>
        <v>3896</v>
      </c>
      <c r="E345" s="38">
        <f>SUM('Step 1'!E345:AB345)</f>
        <v>3894</v>
      </c>
      <c r="F345" s="38">
        <f>SUM('Step 1'!F345:AC345)</f>
        <v>3890</v>
      </c>
      <c r="G345" s="38">
        <f>SUM('Step 1'!G345:AD345)</f>
        <v>3886</v>
      </c>
      <c r="H345" s="38">
        <f>SUM('Step 1'!H345:AE345)</f>
        <v>3884</v>
      </c>
    </row>
    <row r="346" spans="1:8" x14ac:dyDescent="0.25">
      <c r="A346" s="30" t="s">
        <v>393</v>
      </c>
      <c r="B346" s="38">
        <f>SUM('Step 1'!B346:Y346)</f>
        <v>99466</v>
      </c>
      <c r="C346" s="38">
        <f>SUM('Step 1'!C346:Z346)</f>
        <v>99501</v>
      </c>
      <c r="D346" s="38">
        <f>SUM('Step 1'!D346:AA346)</f>
        <v>99573</v>
      </c>
      <c r="E346" s="38">
        <f>SUM('Step 1'!E346:AB346)</f>
        <v>99697</v>
      </c>
      <c r="F346" s="38">
        <f>SUM('Step 1'!F346:AC346)</f>
        <v>99852</v>
      </c>
      <c r="G346" s="38">
        <f>SUM('Step 1'!G346:AD346)</f>
        <v>99997</v>
      </c>
      <c r="H346" s="38">
        <f>SUM('Step 1'!H346:AE346)</f>
        <v>100102</v>
      </c>
    </row>
    <row r="347" spans="1:8" x14ac:dyDescent="0.25">
      <c r="A347" s="30" t="s">
        <v>394</v>
      </c>
      <c r="B347" s="38">
        <f>SUM('Step 1'!B347:Y347)</f>
        <v>187990</v>
      </c>
      <c r="C347" s="38">
        <f>SUM('Step 1'!C347:Z347)</f>
        <v>187929</v>
      </c>
      <c r="D347" s="38">
        <f>SUM('Step 1'!D347:AA347)</f>
        <v>187958</v>
      </c>
      <c r="E347" s="38">
        <f>SUM('Step 1'!E347:AB347)</f>
        <v>188075</v>
      </c>
      <c r="F347" s="38">
        <f>SUM('Step 1'!F347:AC347)</f>
        <v>188209</v>
      </c>
      <c r="G347" s="38">
        <f>SUM('Step 1'!G347:AD347)</f>
        <v>188334</v>
      </c>
      <c r="H347" s="38">
        <f>SUM('Step 1'!H347:AE347)</f>
        <v>188472</v>
      </c>
    </row>
    <row r="348" spans="1:8" x14ac:dyDescent="0.25">
      <c r="A348" s="30" t="s">
        <v>395</v>
      </c>
      <c r="B348" s="38">
        <f>SUM('Step 1'!B348:Y348)</f>
        <v>224091</v>
      </c>
      <c r="C348" s="38">
        <f>SUM('Step 1'!C348:Z348)</f>
        <v>223911</v>
      </c>
      <c r="D348" s="38">
        <f>SUM('Step 1'!D348:AA348)</f>
        <v>223730</v>
      </c>
      <c r="E348" s="38">
        <f>SUM('Step 1'!E348:AB348)</f>
        <v>223753</v>
      </c>
      <c r="F348" s="38">
        <f>SUM('Step 1'!F348:AC348)</f>
        <v>223772</v>
      </c>
      <c r="G348" s="38">
        <f>SUM('Step 1'!G348:AD348)</f>
        <v>223592</v>
      </c>
      <c r="H348" s="38">
        <f>SUM('Step 1'!H348:AE348)</f>
        <v>223626</v>
      </c>
    </row>
    <row r="349" spans="1:8" x14ac:dyDescent="0.25">
      <c r="A349" s="30" t="s">
        <v>396</v>
      </c>
      <c r="B349" s="38">
        <f>SUM('Step 1'!B349:Y349)</f>
        <v>369764</v>
      </c>
      <c r="C349" s="38">
        <f>SUM('Step 1'!C349:Z349)</f>
        <v>370187</v>
      </c>
      <c r="D349" s="38">
        <f>SUM('Step 1'!D349:AA349)</f>
        <v>370740</v>
      </c>
      <c r="E349" s="38">
        <f>SUM('Step 1'!E349:AB349)</f>
        <v>371425</v>
      </c>
      <c r="F349" s="38">
        <f>SUM('Step 1'!F349:AC349)</f>
        <v>372157</v>
      </c>
      <c r="G349" s="38">
        <f>SUM('Step 1'!G349:AD349)</f>
        <v>372876</v>
      </c>
      <c r="H349" s="38">
        <f>SUM('Step 1'!H349:AE349)</f>
        <v>373549</v>
      </c>
    </row>
    <row r="350" spans="1:8" x14ac:dyDescent="0.25">
      <c r="A350" s="30" t="s">
        <v>397</v>
      </c>
      <c r="B350" s="38">
        <f>SUM('Step 1'!B350:Y350)</f>
        <v>23460</v>
      </c>
      <c r="C350" s="38">
        <f>SUM('Step 1'!C350:Z350)</f>
        <v>23459</v>
      </c>
      <c r="D350" s="38">
        <f>SUM('Step 1'!D350:AA350)</f>
        <v>23468</v>
      </c>
      <c r="E350" s="38">
        <f>SUM('Step 1'!E350:AB350)</f>
        <v>23490</v>
      </c>
      <c r="F350" s="38">
        <f>SUM('Step 1'!F350:AC350)</f>
        <v>23518</v>
      </c>
      <c r="G350" s="38">
        <f>SUM('Step 1'!G350:AD350)</f>
        <v>23539</v>
      </c>
      <c r="H350" s="38">
        <f>SUM('Step 1'!H350:AE350)</f>
        <v>23546</v>
      </c>
    </row>
    <row r="351" spans="1:8" x14ac:dyDescent="0.25">
      <c r="A351" s="30" t="s">
        <v>398</v>
      </c>
      <c r="B351" s="38">
        <f>SUM('Step 1'!B351:Y351)</f>
        <v>308673</v>
      </c>
      <c r="C351" s="38">
        <f>SUM('Step 1'!C351:Z351)</f>
        <v>309037</v>
      </c>
      <c r="D351" s="38">
        <f>SUM('Step 1'!D351:AA351)</f>
        <v>309502</v>
      </c>
      <c r="E351" s="38">
        <f>SUM('Step 1'!E351:AB351)</f>
        <v>310073</v>
      </c>
      <c r="F351" s="38">
        <f>SUM('Step 1'!F351:AC351)</f>
        <v>310739</v>
      </c>
      <c r="G351" s="38">
        <f>SUM('Step 1'!G351:AD351)</f>
        <v>311366</v>
      </c>
      <c r="H351" s="38">
        <f>SUM('Step 1'!H351:AE351)</f>
        <v>311942</v>
      </c>
    </row>
    <row r="352" spans="1:8" x14ac:dyDescent="0.25">
      <c r="A352" s="30" t="s">
        <v>399</v>
      </c>
      <c r="B352" s="38">
        <f>SUM('Step 1'!B352:Y352)</f>
        <v>887380</v>
      </c>
      <c r="C352" s="38">
        <f>SUM('Step 1'!C352:Z352)</f>
        <v>888290</v>
      </c>
      <c r="D352" s="38">
        <f>SUM('Step 1'!D352:AA352)</f>
        <v>889531</v>
      </c>
      <c r="E352" s="38">
        <f>SUM('Step 1'!E352:AB352)</f>
        <v>891106</v>
      </c>
      <c r="F352" s="38">
        <f>SUM('Step 1'!F352:AC352)</f>
        <v>892763</v>
      </c>
      <c r="G352" s="38">
        <f>SUM('Step 1'!G352:AD352)</f>
        <v>894357</v>
      </c>
      <c r="H352" s="38">
        <f>SUM('Step 1'!H352:AE352)</f>
        <v>895809</v>
      </c>
    </row>
    <row r="353" spans="1:8" x14ac:dyDescent="0.25">
      <c r="A353" s="30" t="s">
        <v>400</v>
      </c>
      <c r="B353" s="38">
        <f>SUM('Step 1'!B353:Y353)</f>
        <v>125207</v>
      </c>
      <c r="C353" s="38">
        <f>SUM('Step 1'!C353:Z353)</f>
        <v>125183</v>
      </c>
      <c r="D353" s="38">
        <f>SUM('Step 1'!D353:AA353)</f>
        <v>125215</v>
      </c>
      <c r="E353" s="38">
        <f>SUM('Step 1'!E353:AB353)</f>
        <v>125274</v>
      </c>
      <c r="F353" s="38">
        <f>SUM('Step 1'!F353:AC353)</f>
        <v>125431</v>
      </c>
      <c r="G353" s="38">
        <f>SUM('Step 1'!G353:AD353)</f>
        <v>125572</v>
      </c>
      <c r="H353" s="38">
        <f>SUM('Step 1'!H353:AE353)</f>
        <v>125643</v>
      </c>
    </row>
    <row r="354" spans="1:8" x14ac:dyDescent="0.25">
      <c r="A354" s="30" t="s">
        <v>401</v>
      </c>
      <c r="B354" s="38">
        <f>SUM('Step 1'!B354:Y354)</f>
        <v>297177</v>
      </c>
      <c r="C354" s="38">
        <f>SUM('Step 1'!C354:Z354)</f>
        <v>297305</v>
      </c>
      <c r="D354" s="38">
        <f>SUM('Step 1'!D354:AA354)</f>
        <v>297563</v>
      </c>
      <c r="E354" s="38">
        <f>SUM('Step 1'!E354:AB354)</f>
        <v>297926</v>
      </c>
      <c r="F354" s="38">
        <f>SUM('Step 1'!F354:AC354)</f>
        <v>298314</v>
      </c>
      <c r="G354" s="38">
        <f>SUM('Step 1'!G354:AD354)</f>
        <v>298628</v>
      </c>
      <c r="H354" s="38">
        <f>SUM('Step 1'!H354:AE354)</f>
        <v>298928</v>
      </c>
    </row>
    <row r="355" spans="1:8" x14ac:dyDescent="0.25">
      <c r="A355" s="30" t="s">
        <v>402</v>
      </c>
      <c r="B355" s="38">
        <f>SUM('Step 1'!B355:Y355)</f>
        <v>57809</v>
      </c>
      <c r="C355" s="38">
        <f>SUM('Step 1'!C355:Z355)</f>
        <v>57791</v>
      </c>
      <c r="D355" s="38">
        <f>SUM('Step 1'!D355:AA355)</f>
        <v>57804</v>
      </c>
      <c r="E355" s="38">
        <f>SUM('Step 1'!E355:AB355)</f>
        <v>57838</v>
      </c>
      <c r="F355" s="38">
        <f>SUM('Step 1'!F355:AC355)</f>
        <v>57882</v>
      </c>
      <c r="G355" s="38">
        <f>SUM('Step 1'!G355:AD355)</f>
        <v>57938</v>
      </c>
      <c r="H355" s="38">
        <f>SUM('Step 1'!H355:AE355)</f>
        <v>57982</v>
      </c>
    </row>
    <row r="356" spans="1:8" x14ac:dyDescent="0.25">
      <c r="A356" s="30" t="s">
        <v>403</v>
      </c>
      <c r="B356" s="38">
        <f>SUM('Step 1'!B356:Y356)</f>
        <v>11880</v>
      </c>
      <c r="C356" s="38">
        <f>SUM('Step 1'!C356:Z356)</f>
        <v>11870</v>
      </c>
      <c r="D356" s="38">
        <f>SUM('Step 1'!D356:AA356)</f>
        <v>11859</v>
      </c>
      <c r="E356" s="38">
        <f>SUM('Step 1'!E356:AB356)</f>
        <v>11860</v>
      </c>
      <c r="F356" s="38">
        <f>SUM('Step 1'!F356:AC356)</f>
        <v>11864</v>
      </c>
      <c r="G356" s="38">
        <f>SUM('Step 1'!G356:AD356)</f>
        <v>11867</v>
      </c>
      <c r="H356" s="38">
        <f>SUM('Step 1'!H356:AE356)</f>
        <v>11869</v>
      </c>
    </row>
    <row r="357" spans="1:8" x14ac:dyDescent="0.25">
      <c r="A357" s="30" t="s">
        <v>404</v>
      </c>
      <c r="B357" s="38">
        <f>SUM('Step 1'!B357:Y357)</f>
        <v>7524</v>
      </c>
      <c r="C357" s="38">
        <f>SUM('Step 1'!C357:Z357)</f>
        <v>7516</v>
      </c>
      <c r="D357" s="38">
        <f>SUM('Step 1'!D357:AA357)</f>
        <v>7516</v>
      </c>
      <c r="E357" s="38">
        <f>SUM('Step 1'!E357:AB357)</f>
        <v>7519</v>
      </c>
      <c r="F357" s="38">
        <f>SUM('Step 1'!F357:AC357)</f>
        <v>7520</v>
      </c>
      <c r="G357" s="38">
        <f>SUM('Step 1'!G357:AD357)</f>
        <v>7524</v>
      </c>
      <c r="H357" s="38">
        <f>SUM('Step 1'!H357:AE357)</f>
        <v>7526</v>
      </c>
    </row>
    <row r="358" spans="1:8" x14ac:dyDescent="0.25">
      <c r="A358" s="30" t="s">
        <v>405</v>
      </c>
      <c r="B358" s="38">
        <f>SUM('Step 1'!B358:Y358)</f>
        <v>509202</v>
      </c>
      <c r="C358" s="38">
        <f>SUM('Step 1'!C358:Z358)</f>
        <v>509696</v>
      </c>
      <c r="D358" s="38">
        <f>SUM('Step 1'!D358:AA358)</f>
        <v>510350</v>
      </c>
      <c r="E358" s="38">
        <f>SUM('Step 1'!E358:AB358)</f>
        <v>511237</v>
      </c>
      <c r="F358" s="38">
        <f>SUM('Step 1'!F358:AC358)</f>
        <v>512160</v>
      </c>
      <c r="G358" s="38">
        <f>SUM('Step 1'!G358:AD358)</f>
        <v>513053</v>
      </c>
      <c r="H358" s="38">
        <f>SUM('Step 1'!H358:AE358)</f>
        <v>513951</v>
      </c>
    </row>
    <row r="359" spans="1:8" x14ac:dyDescent="0.25">
      <c r="A359" s="30" t="s">
        <v>406</v>
      </c>
      <c r="B359" s="38">
        <f>SUM('Step 1'!B359:Y359)</f>
        <v>164060</v>
      </c>
      <c r="C359" s="38">
        <f>SUM('Step 1'!C359:Z359)</f>
        <v>164182</v>
      </c>
      <c r="D359" s="38">
        <f>SUM('Step 1'!D359:AA359)</f>
        <v>164384</v>
      </c>
      <c r="E359" s="38">
        <f>SUM('Step 1'!E359:AB359)</f>
        <v>164632</v>
      </c>
      <c r="F359" s="38">
        <f>SUM('Step 1'!F359:AC359)</f>
        <v>164856</v>
      </c>
      <c r="G359" s="38">
        <f>SUM('Step 1'!G359:AD359)</f>
        <v>165073</v>
      </c>
      <c r="H359" s="38">
        <f>SUM('Step 1'!H359:AE359)</f>
        <v>165312</v>
      </c>
    </row>
    <row r="360" spans="1:8" x14ac:dyDescent="0.25">
      <c r="A360" s="30" t="s">
        <v>407</v>
      </c>
      <c r="B360" s="38">
        <f>SUM('Step 1'!B360:Y360)</f>
        <v>205779</v>
      </c>
      <c r="C360" s="38">
        <f>SUM('Step 1'!C360:Z360)</f>
        <v>205767</v>
      </c>
      <c r="D360" s="38">
        <f>SUM('Step 1'!D360:AA360)</f>
        <v>205802</v>
      </c>
      <c r="E360" s="38">
        <f>SUM('Step 1'!E360:AB360)</f>
        <v>205943</v>
      </c>
      <c r="F360" s="38">
        <f>SUM('Step 1'!F360:AC360)</f>
        <v>206182</v>
      </c>
      <c r="G360" s="38">
        <f>SUM('Step 1'!G360:AD360)</f>
        <v>206423</v>
      </c>
      <c r="H360" s="38">
        <f>SUM('Step 1'!H360:AE360)</f>
        <v>206571</v>
      </c>
    </row>
    <row r="361" spans="1:8" x14ac:dyDescent="0.25">
      <c r="A361" s="30" t="s">
        <v>408</v>
      </c>
      <c r="B361" s="38">
        <f>SUM('Step 1'!B361:Y361)</f>
        <v>310599</v>
      </c>
      <c r="C361" s="38">
        <f>SUM('Step 1'!C361:Z361)</f>
        <v>310925</v>
      </c>
      <c r="D361" s="38">
        <f>SUM('Step 1'!D361:AA361)</f>
        <v>311403</v>
      </c>
      <c r="E361" s="38">
        <f>SUM('Step 1'!E361:AB361)</f>
        <v>311996</v>
      </c>
      <c r="F361" s="38">
        <f>SUM('Step 1'!F361:AC361)</f>
        <v>312587</v>
      </c>
      <c r="G361" s="38">
        <f>SUM('Step 1'!G361:AD361)</f>
        <v>313163</v>
      </c>
      <c r="H361" s="38">
        <f>SUM('Step 1'!H361:AE361)</f>
        <v>313708</v>
      </c>
    </row>
    <row r="362" spans="1:8" x14ac:dyDescent="0.25">
      <c r="A362" s="30" t="s">
        <v>409</v>
      </c>
      <c r="B362" s="38">
        <f>SUM('Step 1'!B362:Y362)</f>
        <v>39746</v>
      </c>
      <c r="C362" s="38">
        <f>SUM('Step 1'!C362:Z362)</f>
        <v>39636</v>
      </c>
      <c r="D362" s="38">
        <f>SUM('Step 1'!D362:AA362)</f>
        <v>39567</v>
      </c>
      <c r="E362" s="38">
        <f>SUM('Step 1'!E362:AB362)</f>
        <v>39521</v>
      </c>
      <c r="F362" s="38">
        <f>SUM('Step 1'!F362:AC362)</f>
        <v>39474</v>
      </c>
      <c r="G362" s="38">
        <f>SUM('Step 1'!G362:AD362)</f>
        <v>39432</v>
      </c>
      <c r="H362" s="38">
        <f>SUM('Step 1'!H362:AE362)</f>
        <v>39428</v>
      </c>
    </row>
    <row r="363" spans="1:8" x14ac:dyDescent="0.25">
      <c r="A363" s="30" t="s">
        <v>410</v>
      </c>
      <c r="B363" s="38">
        <f>SUM('Step 1'!B363:Y363)</f>
        <v>10946</v>
      </c>
      <c r="C363" s="38">
        <f>SUM('Step 1'!C363:Z363)</f>
        <v>10934</v>
      </c>
      <c r="D363" s="38">
        <f>SUM('Step 1'!D363:AA363)</f>
        <v>10919</v>
      </c>
      <c r="E363" s="38">
        <f>SUM('Step 1'!E363:AB363)</f>
        <v>10912</v>
      </c>
      <c r="F363" s="38">
        <f>SUM('Step 1'!F363:AC363)</f>
        <v>10901</v>
      </c>
      <c r="G363" s="38">
        <f>SUM('Step 1'!G363:AD363)</f>
        <v>10885</v>
      </c>
      <c r="H363" s="38">
        <f>SUM('Step 1'!H363:AE363)</f>
        <v>10874</v>
      </c>
    </row>
    <row r="364" spans="1:8" x14ac:dyDescent="0.25">
      <c r="A364" s="30" t="s">
        <v>411</v>
      </c>
      <c r="B364" s="38">
        <f>SUM('Step 1'!B364:Y364)</f>
        <v>62885</v>
      </c>
      <c r="C364" s="38">
        <f>SUM('Step 1'!C364:Z364)</f>
        <v>62945</v>
      </c>
      <c r="D364" s="38">
        <f>SUM('Step 1'!D364:AA364)</f>
        <v>63037</v>
      </c>
      <c r="E364" s="38">
        <f>SUM('Step 1'!E364:AB364)</f>
        <v>63160</v>
      </c>
      <c r="F364" s="38">
        <f>SUM('Step 1'!F364:AC364)</f>
        <v>63276</v>
      </c>
      <c r="G364" s="38">
        <f>SUM('Step 1'!G364:AD364)</f>
        <v>63387</v>
      </c>
      <c r="H364" s="38">
        <f>SUM('Step 1'!H364:AE364)</f>
        <v>63495</v>
      </c>
    </row>
    <row r="365" spans="1:8" x14ac:dyDescent="0.25">
      <c r="A365" s="30" t="s">
        <v>412</v>
      </c>
      <c r="B365" s="38">
        <f>SUM('Step 1'!B365:Y365)</f>
        <v>73909</v>
      </c>
      <c r="C365" s="38">
        <f>SUM('Step 1'!C365:Z365)</f>
        <v>73902</v>
      </c>
      <c r="D365" s="38">
        <f>SUM('Step 1'!D365:AA365)</f>
        <v>73932</v>
      </c>
      <c r="E365" s="38">
        <f>SUM('Step 1'!E365:AB365)</f>
        <v>73993</v>
      </c>
      <c r="F365" s="38">
        <f>SUM('Step 1'!F365:AC365)</f>
        <v>74079</v>
      </c>
      <c r="G365" s="38">
        <f>SUM('Step 1'!G365:AD365)</f>
        <v>74166</v>
      </c>
      <c r="H365" s="38">
        <f>SUM('Step 1'!H365:AE365)</f>
        <v>74228</v>
      </c>
    </row>
    <row r="366" spans="1:8" x14ac:dyDescent="0.25">
      <c r="A366" s="30" t="s">
        <v>413</v>
      </c>
      <c r="B366" s="38">
        <f>SUM('Step 1'!B366:Y366)</f>
        <v>89924</v>
      </c>
      <c r="C366" s="38">
        <f>SUM('Step 1'!C366:Z366)</f>
        <v>90000</v>
      </c>
      <c r="D366" s="38">
        <f>SUM('Step 1'!D366:AA366)</f>
        <v>90092</v>
      </c>
      <c r="E366" s="38">
        <f>SUM('Step 1'!E366:AB366)</f>
        <v>90209</v>
      </c>
      <c r="F366" s="38">
        <f>SUM('Step 1'!F366:AC366)</f>
        <v>90369</v>
      </c>
      <c r="G366" s="38">
        <f>SUM('Step 1'!G366:AD366)</f>
        <v>90502</v>
      </c>
      <c r="H366" s="38">
        <f>SUM('Step 1'!H366:AE366)</f>
        <v>90593</v>
      </c>
    </row>
    <row r="367" spans="1:8" x14ac:dyDescent="0.25">
      <c r="A367" s="30" t="s">
        <v>414</v>
      </c>
      <c r="B367" s="38">
        <f>SUM('Step 1'!B367:Y367)</f>
        <v>49333</v>
      </c>
      <c r="C367" s="38">
        <f>SUM('Step 1'!C367:Z367)</f>
        <v>49325</v>
      </c>
      <c r="D367" s="38">
        <f>SUM('Step 1'!D367:AA367)</f>
        <v>49338</v>
      </c>
      <c r="E367" s="38">
        <f>SUM('Step 1'!E367:AB367)</f>
        <v>49381</v>
      </c>
      <c r="F367" s="38">
        <f>SUM('Step 1'!F367:AC367)</f>
        <v>49437</v>
      </c>
      <c r="G367" s="38">
        <f>SUM('Step 1'!G367:AD367)</f>
        <v>49489</v>
      </c>
      <c r="H367" s="38">
        <f>SUM('Step 1'!H367:AE367)</f>
        <v>49529</v>
      </c>
    </row>
    <row r="368" spans="1:8" x14ac:dyDescent="0.25">
      <c r="A368" s="30" t="s">
        <v>415</v>
      </c>
      <c r="B368" s="38">
        <f>SUM('Step 1'!B368:Y368)</f>
        <v>56670</v>
      </c>
      <c r="C368" s="38">
        <f>SUM('Step 1'!C368:Z368)</f>
        <v>56691</v>
      </c>
      <c r="D368" s="38">
        <f>SUM('Step 1'!D368:AA368)</f>
        <v>56728</v>
      </c>
      <c r="E368" s="38">
        <f>SUM('Step 1'!E368:AB368)</f>
        <v>56801</v>
      </c>
      <c r="F368" s="38">
        <f>SUM('Step 1'!F368:AC368)</f>
        <v>56862</v>
      </c>
      <c r="G368" s="38">
        <f>SUM('Step 1'!G368:AD368)</f>
        <v>56907</v>
      </c>
      <c r="H368" s="38">
        <f>SUM('Step 1'!H368:AE368)</f>
        <v>56979</v>
      </c>
    </row>
    <row r="369" spans="1:8" x14ac:dyDescent="0.25">
      <c r="A369" s="30" t="s">
        <v>416</v>
      </c>
      <c r="B369" s="38">
        <f>SUM('Step 1'!B369:Y369)</f>
        <v>347371</v>
      </c>
      <c r="C369" s="38">
        <f>SUM('Step 1'!C369:Z369)</f>
        <v>347385</v>
      </c>
      <c r="D369" s="38">
        <f>SUM('Step 1'!D369:AA369)</f>
        <v>347598</v>
      </c>
      <c r="E369" s="38">
        <f>SUM('Step 1'!E369:AB369)</f>
        <v>347939</v>
      </c>
      <c r="F369" s="38">
        <f>SUM('Step 1'!F369:AC369)</f>
        <v>348415</v>
      </c>
      <c r="G369" s="38">
        <f>SUM('Step 1'!G369:AD369)</f>
        <v>348793</v>
      </c>
      <c r="H369" s="38">
        <f>SUM('Step 1'!H369:AE369)</f>
        <v>348999</v>
      </c>
    </row>
    <row r="370" spans="1:8" x14ac:dyDescent="0.25">
      <c r="A370" s="30" t="s">
        <v>417</v>
      </c>
      <c r="B370" s="38">
        <f>SUM('Step 1'!B370:Y370)</f>
        <v>18842</v>
      </c>
      <c r="C370" s="38">
        <f>SUM('Step 1'!C370:Z370)</f>
        <v>18822</v>
      </c>
      <c r="D370" s="38">
        <f>SUM('Step 1'!D370:AA370)</f>
        <v>18811</v>
      </c>
      <c r="E370" s="38">
        <f>SUM('Step 1'!E370:AB370)</f>
        <v>18819</v>
      </c>
      <c r="F370" s="38">
        <f>SUM('Step 1'!F370:AC370)</f>
        <v>18815</v>
      </c>
      <c r="G370" s="38">
        <f>SUM('Step 1'!G370:AD370)</f>
        <v>18800</v>
      </c>
      <c r="H370" s="38">
        <f>SUM('Step 1'!H370:AE370)</f>
        <v>18798</v>
      </c>
    </row>
    <row r="371" spans="1:8" x14ac:dyDescent="0.25">
      <c r="A371" s="30" t="s">
        <v>418</v>
      </c>
      <c r="B371" s="38">
        <f>SUM('Step 1'!B371:Y371)</f>
        <v>36466</v>
      </c>
      <c r="C371" s="38">
        <f>SUM('Step 1'!C371:Z371)</f>
        <v>36445</v>
      </c>
      <c r="D371" s="38">
        <f>SUM('Step 1'!D371:AA371)</f>
        <v>36431</v>
      </c>
      <c r="E371" s="38">
        <f>SUM('Step 1'!E371:AB371)</f>
        <v>36451</v>
      </c>
      <c r="F371" s="38">
        <f>SUM('Step 1'!F371:AC371)</f>
        <v>36448</v>
      </c>
      <c r="G371" s="38">
        <f>SUM('Step 1'!G371:AD371)</f>
        <v>36411</v>
      </c>
      <c r="H371" s="38">
        <f>SUM('Step 1'!H371:AE371)</f>
        <v>36417</v>
      </c>
    </row>
    <row r="372" spans="1:8" x14ac:dyDescent="0.25">
      <c r="A372" s="30" t="s">
        <v>419</v>
      </c>
      <c r="B372" s="38">
        <f>SUM('Step 1'!B372:Y372)</f>
        <v>245715</v>
      </c>
      <c r="C372" s="38">
        <f>SUM('Step 1'!C372:Z372)</f>
        <v>245819</v>
      </c>
      <c r="D372" s="38">
        <f>SUM('Step 1'!D372:AA372)</f>
        <v>246000</v>
      </c>
      <c r="E372" s="38">
        <f>SUM('Step 1'!E372:AB372)</f>
        <v>246300</v>
      </c>
      <c r="F372" s="38">
        <f>SUM('Step 1'!F372:AC372)</f>
        <v>246632</v>
      </c>
      <c r="G372" s="38">
        <f>SUM('Step 1'!G372:AD372)</f>
        <v>246954</v>
      </c>
      <c r="H372" s="38">
        <f>SUM('Step 1'!H372:AE372)</f>
        <v>247211</v>
      </c>
    </row>
    <row r="373" spans="1:8" x14ac:dyDescent="0.25">
      <c r="A373" s="30" t="s">
        <v>420</v>
      </c>
      <c r="B373" s="38">
        <f>SUM('Step 1'!B373:Y373)</f>
        <v>503575</v>
      </c>
      <c r="C373" s="38">
        <f>SUM('Step 1'!C373:Z373)</f>
        <v>503544</v>
      </c>
      <c r="D373" s="38">
        <f>SUM('Step 1'!D373:AA373)</f>
        <v>503804</v>
      </c>
      <c r="E373" s="38">
        <f>SUM('Step 1'!E373:AB373)</f>
        <v>504217</v>
      </c>
      <c r="F373" s="38">
        <f>SUM('Step 1'!F373:AC373)</f>
        <v>504881</v>
      </c>
      <c r="G373" s="38">
        <f>SUM('Step 1'!G373:AD373)</f>
        <v>505325</v>
      </c>
      <c r="H373" s="38">
        <f>SUM('Step 1'!H373:AE373)</f>
        <v>505589</v>
      </c>
    </row>
    <row r="374" spans="1:8" x14ac:dyDescent="0.25">
      <c r="A374" s="30" t="s">
        <v>421</v>
      </c>
      <c r="B374" s="38">
        <f>SUM('Step 1'!B374:Y374)</f>
        <v>288940</v>
      </c>
      <c r="C374" s="38">
        <f>SUM('Step 1'!C374:Z374)</f>
        <v>289282</v>
      </c>
      <c r="D374" s="38">
        <f>SUM('Step 1'!D374:AA374)</f>
        <v>289685</v>
      </c>
      <c r="E374" s="38">
        <f>SUM('Step 1'!E374:AB374)</f>
        <v>290242</v>
      </c>
      <c r="F374" s="38">
        <f>SUM('Step 1'!F374:AC374)</f>
        <v>290785</v>
      </c>
      <c r="G374" s="38">
        <f>SUM('Step 1'!G374:AD374)</f>
        <v>291317</v>
      </c>
      <c r="H374" s="38">
        <f>SUM('Step 1'!H374:AE374)</f>
        <v>291805</v>
      </c>
    </row>
    <row r="375" spans="1:8" x14ac:dyDescent="0.25">
      <c r="A375" s="30" t="s">
        <v>422</v>
      </c>
      <c r="B375" s="38">
        <f>SUM('Step 1'!B375:Y375)</f>
        <v>24678</v>
      </c>
      <c r="C375" s="38">
        <f>SUM('Step 1'!C375:Z375)</f>
        <v>24666</v>
      </c>
      <c r="D375" s="38">
        <f>SUM('Step 1'!D375:AA375)</f>
        <v>24671</v>
      </c>
      <c r="E375" s="38">
        <f>SUM('Step 1'!E375:AB375)</f>
        <v>24685</v>
      </c>
      <c r="F375" s="38">
        <f>SUM('Step 1'!F375:AC375)</f>
        <v>24700</v>
      </c>
      <c r="G375" s="38">
        <f>SUM('Step 1'!G375:AD375)</f>
        <v>24707</v>
      </c>
      <c r="H375" s="38">
        <f>SUM('Step 1'!H375:AE375)</f>
        <v>24721</v>
      </c>
    </row>
    <row r="376" spans="1:8" x14ac:dyDescent="0.25">
      <c r="A376" s="30" t="s">
        <v>423</v>
      </c>
      <c r="B376" s="38">
        <f>SUM('Step 1'!B376:Y376)</f>
        <v>105041</v>
      </c>
      <c r="C376" s="38">
        <f>SUM('Step 1'!C376:Z376)</f>
        <v>105049</v>
      </c>
      <c r="D376" s="38">
        <f>SUM('Step 1'!D376:AA376)</f>
        <v>105091</v>
      </c>
      <c r="E376" s="38">
        <f>SUM('Step 1'!E376:AB376)</f>
        <v>105201</v>
      </c>
      <c r="F376" s="38">
        <f>SUM('Step 1'!F376:AC376)</f>
        <v>105311</v>
      </c>
      <c r="G376" s="38">
        <f>SUM('Step 1'!G376:AD376)</f>
        <v>105429</v>
      </c>
      <c r="H376" s="38">
        <f>SUM('Step 1'!H376:AE376)</f>
        <v>105577</v>
      </c>
    </row>
    <row r="377" spans="1:8" x14ac:dyDescent="0.25">
      <c r="A377" s="30" t="s">
        <v>424</v>
      </c>
      <c r="B377" s="38">
        <f>SUM('Step 1'!B377:Y377)</f>
        <v>126917</v>
      </c>
      <c r="C377" s="38">
        <f>SUM('Step 1'!C377:Z377)</f>
        <v>127044</v>
      </c>
      <c r="D377" s="38">
        <f>SUM('Step 1'!D377:AA377)</f>
        <v>127228</v>
      </c>
      <c r="E377" s="38">
        <f>SUM('Step 1'!E377:AB377)</f>
        <v>127462</v>
      </c>
      <c r="F377" s="38">
        <f>SUM('Step 1'!F377:AC377)</f>
        <v>127679</v>
      </c>
      <c r="G377" s="38">
        <f>SUM('Step 1'!G377:AD377)</f>
        <v>127896</v>
      </c>
      <c r="H377" s="38">
        <f>SUM('Step 1'!H377:AE377)</f>
        <v>128112</v>
      </c>
    </row>
    <row r="378" spans="1:8" x14ac:dyDescent="0.25">
      <c r="A378" s="30" t="s">
        <v>425</v>
      </c>
      <c r="B378" s="38">
        <f>SUM('Step 1'!B378:Y378)</f>
        <v>197289</v>
      </c>
      <c r="C378" s="38">
        <f>SUM('Step 1'!C378:Z378)</f>
        <v>197186</v>
      </c>
      <c r="D378" s="38">
        <f>SUM('Step 1'!D378:AA378)</f>
        <v>197159</v>
      </c>
      <c r="E378" s="38">
        <f>SUM('Step 1'!E378:AB378)</f>
        <v>197243</v>
      </c>
      <c r="F378" s="38">
        <f>SUM('Step 1'!F378:AC378)</f>
        <v>197377</v>
      </c>
      <c r="G378" s="38">
        <f>SUM('Step 1'!G378:AD378)</f>
        <v>197519</v>
      </c>
      <c r="H378" s="38">
        <f>SUM('Step 1'!H378:AE378)</f>
        <v>197639</v>
      </c>
    </row>
    <row r="379" spans="1:8" x14ac:dyDescent="0.25">
      <c r="A379" s="30" t="s">
        <v>426</v>
      </c>
      <c r="B379" s="38">
        <f>SUM('Step 1'!B379:Y379)</f>
        <v>191261</v>
      </c>
      <c r="C379" s="38">
        <f>SUM('Step 1'!C379:Z379)</f>
        <v>191470</v>
      </c>
      <c r="D379" s="38">
        <f>SUM('Step 1'!D379:AA379)</f>
        <v>191737</v>
      </c>
      <c r="E379" s="38">
        <f>SUM('Step 1'!E379:AB379)</f>
        <v>192083</v>
      </c>
      <c r="F379" s="38">
        <f>SUM('Step 1'!F379:AC379)</f>
        <v>192437</v>
      </c>
      <c r="G379" s="38">
        <f>SUM('Step 1'!G379:AD379)</f>
        <v>192770</v>
      </c>
      <c r="H379" s="38">
        <f>SUM('Step 1'!H379:AE379)</f>
        <v>193091</v>
      </c>
    </row>
    <row r="380" spans="1:8" x14ac:dyDescent="0.25">
      <c r="A380" s="30" t="s">
        <v>427</v>
      </c>
      <c r="B380" s="38">
        <f>SUM('Step 1'!B380:Y380)</f>
        <v>725400</v>
      </c>
      <c r="C380" s="38">
        <f>SUM('Step 1'!C380:Z380)</f>
        <v>726090</v>
      </c>
      <c r="D380" s="38">
        <f>SUM('Step 1'!D380:AA380)</f>
        <v>726970</v>
      </c>
      <c r="E380" s="38">
        <f>SUM('Step 1'!E380:AB380)</f>
        <v>728174</v>
      </c>
      <c r="F380" s="38">
        <f>SUM('Step 1'!F380:AC380)</f>
        <v>729541</v>
      </c>
      <c r="G380" s="38">
        <f>SUM('Step 1'!G380:AD380)</f>
        <v>730898</v>
      </c>
      <c r="H380" s="38">
        <f>SUM('Step 1'!H380:AE380)</f>
        <v>732161</v>
      </c>
    </row>
    <row r="381" spans="1:8" x14ac:dyDescent="0.25">
      <c r="A381" s="30" t="s">
        <v>428</v>
      </c>
      <c r="B381" s="38">
        <f>SUM('Step 1'!B381:Y381)</f>
        <v>24137</v>
      </c>
      <c r="C381" s="38">
        <f>SUM('Step 1'!C381:Z381)</f>
        <v>24122</v>
      </c>
      <c r="D381" s="38">
        <f>SUM('Step 1'!D381:AA381)</f>
        <v>24114</v>
      </c>
      <c r="E381" s="38">
        <f>SUM('Step 1'!E381:AB381)</f>
        <v>24129</v>
      </c>
      <c r="F381" s="38">
        <f>SUM('Step 1'!F381:AC381)</f>
        <v>24142</v>
      </c>
      <c r="G381" s="38">
        <f>SUM('Step 1'!G381:AD381)</f>
        <v>24146</v>
      </c>
      <c r="H381" s="38">
        <f>SUM('Step 1'!H381:AE381)</f>
        <v>24152</v>
      </c>
    </row>
    <row r="382" spans="1:8" x14ac:dyDescent="0.25">
      <c r="A382" s="30" t="s">
        <v>429</v>
      </c>
      <c r="B382" s="38">
        <f>SUM('Step 1'!B382:Y382)</f>
        <v>214858</v>
      </c>
      <c r="C382" s="38">
        <f>SUM('Step 1'!C382:Z382)</f>
        <v>215019</v>
      </c>
      <c r="D382" s="38">
        <f>SUM('Step 1'!D382:AA382)</f>
        <v>215209</v>
      </c>
      <c r="E382" s="38">
        <f>SUM('Step 1'!E382:AB382)</f>
        <v>215500</v>
      </c>
      <c r="F382" s="38">
        <f>SUM('Step 1'!F382:AC382)</f>
        <v>215845</v>
      </c>
      <c r="G382" s="38">
        <f>SUM('Step 1'!G382:AD382)</f>
        <v>216179</v>
      </c>
      <c r="H382" s="38">
        <f>SUM('Step 1'!H382:AE382)</f>
        <v>216403</v>
      </c>
    </row>
    <row r="383" spans="1:8" x14ac:dyDescent="0.25">
      <c r="A383" s="30" t="s">
        <v>430</v>
      </c>
      <c r="B383" s="38">
        <f>SUM('Step 1'!B383:Y383)</f>
        <v>180921</v>
      </c>
      <c r="C383" s="38">
        <f>SUM('Step 1'!C383:Z383)</f>
        <v>180967</v>
      </c>
      <c r="D383" s="38">
        <f>SUM('Step 1'!D383:AA383)</f>
        <v>181102</v>
      </c>
      <c r="E383" s="38">
        <f>SUM('Step 1'!E383:AB383)</f>
        <v>181299</v>
      </c>
      <c r="F383" s="38">
        <f>SUM('Step 1'!F383:AC383)</f>
        <v>181536</v>
      </c>
      <c r="G383" s="38">
        <f>SUM('Step 1'!G383:AD383)</f>
        <v>181725</v>
      </c>
      <c r="H383" s="38">
        <f>SUM('Step 1'!H383:AE383)</f>
        <v>181847</v>
      </c>
    </row>
    <row r="384" spans="1:8" x14ac:dyDescent="0.25">
      <c r="A384" s="30" t="s">
        <v>431</v>
      </c>
      <c r="B384" s="38">
        <f>SUM('Step 1'!B384:Y384)</f>
        <v>33859</v>
      </c>
      <c r="C384" s="38">
        <f>SUM('Step 1'!C384:Z384)</f>
        <v>33847</v>
      </c>
      <c r="D384" s="38">
        <f>SUM('Step 1'!D384:AA384)</f>
        <v>33854</v>
      </c>
      <c r="E384" s="38">
        <f>SUM('Step 1'!E384:AB384)</f>
        <v>33870</v>
      </c>
      <c r="F384" s="38">
        <f>SUM('Step 1'!F384:AC384)</f>
        <v>33879</v>
      </c>
      <c r="G384" s="38">
        <f>SUM('Step 1'!G384:AD384)</f>
        <v>33891</v>
      </c>
      <c r="H384" s="38">
        <f>SUM('Step 1'!H384:AE384)</f>
        <v>33916</v>
      </c>
    </row>
    <row r="385" spans="1:8" x14ac:dyDescent="0.25">
      <c r="A385" s="30" t="s">
        <v>432</v>
      </c>
      <c r="B385" s="38">
        <f>SUM('Step 1'!B385:Y385)</f>
        <v>76876</v>
      </c>
      <c r="C385" s="38">
        <f>SUM('Step 1'!C385:Z385)</f>
        <v>76897</v>
      </c>
      <c r="D385" s="38">
        <f>SUM('Step 1'!D385:AA385)</f>
        <v>76895</v>
      </c>
      <c r="E385" s="38">
        <f>SUM('Step 1'!E385:AB385)</f>
        <v>76935</v>
      </c>
      <c r="F385" s="38">
        <f>SUM('Step 1'!F385:AC385)</f>
        <v>76978</v>
      </c>
      <c r="G385" s="38">
        <f>SUM('Step 1'!G385:AD385)</f>
        <v>76995</v>
      </c>
      <c r="H385" s="38">
        <f>SUM('Step 1'!H385:AE385)</f>
        <v>77020</v>
      </c>
    </row>
    <row r="386" spans="1:8" x14ac:dyDescent="0.25">
      <c r="A386" s="30" t="s">
        <v>433</v>
      </c>
      <c r="B386" s="38">
        <f>SUM('Step 1'!B386:Y386)</f>
        <v>306391</v>
      </c>
      <c r="C386" s="38">
        <f>SUM('Step 1'!C386:Z386)</f>
        <v>306685</v>
      </c>
      <c r="D386" s="38">
        <f>SUM('Step 1'!D386:AA386)</f>
        <v>307092</v>
      </c>
      <c r="E386" s="38">
        <f>SUM('Step 1'!E386:AB386)</f>
        <v>307595</v>
      </c>
      <c r="F386" s="38">
        <f>SUM('Step 1'!F386:AC386)</f>
        <v>308144</v>
      </c>
      <c r="G386" s="38">
        <f>SUM('Step 1'!G386:AD386)</f>
        <v>308685</v>
      </c>
      <c r="H386" s="38">
        <f>SUM('Step 1'!H386:AE386)</f>
        <v>309188</v>
      </c>
    </row>
    <row r="387" spans="1:8" x14ac:dyDescent="0.25">
      <c r="A387" s="30" t="s">
        <v>434</v>
      </c>
      <c r="B387" s="38">
        <f>SUM('Step 1'!B387:Y387)</f>
        <v>132107</v>
      </c>
      <c r="C387" s="38">
        <f>SUM('Step 1'!C387:Z387)</f>
        <v>132078</v>
      </c>
      <c r="D387" s="38">
        <f>SUM('Step 1'!D387:AA387)</f>
        <v>132097</v>
      </c>
      <c r="E387" s="38">
        <f>SUM('Step 1'!E387:AB387)</f>
        <v>132190</v>
      </c>
      <c r="F387" s="38">
        <f>SUM('Step 1'!F387:AC387)</f>
        <v>132304</v>
      </c>
      <c r="G387" s="38">
        <f>SUM('Step 1'!G387:AD387)</f>
        <v>132418</v>
      </c>
      <c r="H387" s="38">
        <f>SUM('Step 1'!H387:AE387)</f>
        <v>132520</v>
      </c>
    </row>
    <row r="388" spans="1:8" x14ac:dyDescent="0.25">
      <c r="A388" s="30" t="s">
        <v>435</v>
      </c>
      <c r="B388" s="38">
        <f>SUM('Step 1'!B388:Y388)</f>
        <v>255427</v>
      </c>
      <c r="C388" s="38">
        <f>SUM('Step 1'!C388:Z388)</f>
        <v>255693</v>
      </c>
      <c r="D388" s="38">
        <f>SUM('Step 1'!D388:AA388)</f>
        <v>256027</v>
      </c>
      <c r="E388" s="38">
        <f>SUM('Step 1'!E388:AB388)</f>
        <v>256469</v>
      </c>
      <c r="F388" s="38">
        <f>SUM('Step 1'!F388:AC388)</f>
        <v>256913</v>
      </c>
      <c r="G388" s="38">
        <f>SUM('Step 1'!G388:AD388)</f>
        <v>257347</v>
      </c>
      <c r="H388" s="38">
        <f>SUM('Step 1'!H388:AE388)</f>
        <v>257786</v>
      </c>
    </row>
    <row r="389" spans="1:8" x14ac:dyDescent="0.25">
      <c r="A389" s="30" t="s">
        <v>436</v>
      </c>
      <c r="B389" s="38">
        <f>SUM('Step 1'!B389:Y389)</f>
        <v>12322</v>
      </c>
      <c r="C389" s="38">
        <f>SUM('Step 1'!C389:Z389)</f>
        <v>12312</v>
      </c>
      <c r="D389" s="38">
        <f>SUM('Step 1'!D389:AA389)</f>
        <v>12309</v>
      </c>
      <c r="E389" s="38">
        <f>SUM('Step 1'!E389:AB389)</f>
        <v>12312</v>
      </c>
      <c r="F389" s="38">
        <f>SUM('Step 1'!F389:AC389)</f>
        <v>12319</v>
      </c>
      <c r="G389" s="38">
        <f>SUM('Step 1'!G389:AD389)</f>
        <v>12325</v>
      </c>
      <c r="H389" s="38">
        <f>SUM('Step 1'!H389:AE389)</f>
        <v>12331</v>
      </c>
    </row>
    <row r="390" spans="1:8" x14ac:dyDescent="0.25">
      <c r="A390" s="30" t="s">
        <v>437</v>
      </c>
      <c r="B390" s="38">
        <f>SUM('Step 1'!B390:Y390)</f>
        <v>245916</v>
      </c>
      <c r="C390" s="38">
        <f>SUM('Step 1'!C390:Z390)</f>
        <v>246134</v>
      </c>
      <c r="D390" s="38">
        <f>SUM('Step 1'!D390:AA390)</f>
        <v>246436</v>
      </c>
      <c r="E390" s="38">
        <f>SUM('Step 1'!E390:AB390)</f>
        <v>246832</v>
      </c>
      <c r="F390" s="38">
        <f>SUM('Step 1'!F390:AC390)</f>
        <v>247285</v>
      </c>
      <c r="G390" s="38">
        <f>SUM('Step 1'!G390:AD390)</f>
        <v>247737</v>
      </c>
      <c r="H390" s="38">
        <f>SUM('Step 1'!H390:AE390)</f>
        <v>248162</v>
      </c>
    </row>
    <row r="391" spans="1:8" x14ac:dyDescent="0.25">
      <c r="A391" s="30" t="s">
        <v>438</v>
      </c>
      <c r="B391" s="38">
        <f>SUM('Step 1'!B391:Y391)</f>
        <v>539131</v>
      </c>
      <c r="C391" s="38">
        <f>SUM('Step 1'!C391:Z391)</f>
        <v>539587</v>
      </c>
      <c r="D391" s="38">
        <f>SUM('Step 1'!D391:AA391)</f>
        <v>540209</v>
      </c>
      <c r="E391" s="38">
        <f>SUM('Step 1'!E391:AB391)</f>
        <v>541038</v>
      </c>
      <c r="F391" s="38">
        <f>SUM('Step 1'!F391:AC391)</f>
        <v>542002</v>
      </c>
      <c r="G391" s="38">
        <f>SUM('Step 1'!G391:AD391)</f>
        <v>542927</v>
      </c>
      <c r="H391" s="38">
        <f>SUM('Step 1'!H391:AE391)</f>
        <v>543824</v>
      </c>
    </row>
    <row r="392" spans="1:8" x14ac:dyDescent="0.25">
      <c r="A392" s="30" t="s">
        <v>439</v>
      </c>
      <c r="B392" s="38">
        <f>SUM('Step 1'!B392:Y392)</f>
        <v>2175843</v>
      </c>
      <c r="C392" s="38">
        <f>SUM('Step 1'!C392:Z392)</f>
        <v>2175777</v>
      </c>
      <c r="D392" s="38">
        <f>SUM('Step 1'!D392:AA392)</f>
        <v>2176467</v>
      </c>
      <c r="E392" s="38">
        <f>SUM('Step 1'!E392:AB392)</f>
        <v>2178171</v>
      </c>
      <c r="F392" s="38">
        <f>SUM('Step 1'!F392:AC392)</f>
        <v>2180470</v>
      </c>
      <c r="G392" s="38">
        <f>SUM('Step 1'!G392:AD392)</f>
        <v>2182732</v>
      </c>
      <c r="H392" s="38">
        <f>SUM('Step 1'!H392:AE392)</f>
        <v>2184292</v>
      </c>
    </row>
    <row r="393" spans="1:8" x14ac:dyDescent="0.25">
      <c r="A393" s="30" t="s">
        <v>440</v>
      </c>
      <c r="B393" s="38">
        <f>SUM('Step 1'!B393:Y393)</f>
        <v>10233007</v>
      </c>
      <c r="C393" s="38">
        <f>SUM('Step 1'!C393:Z393)</f>
        <v>10233836</v>
      </c>
      <c r="D393" s="38">
        <f>SUM('Step 1'!D393:AA393)</f>
        <v>10238129</v>
      </c>
      <c r="E393" s="38">
        <f>SUM('Step 1'!E393:AB393)</f>
        <v>10247173</v>
      </c>
      <c r="F393" s="38">
        <f>SUM('Step 1'!F393:AC393)</f>
        <v>10259049</v>
      </c>
      <c r="G393" s="38">
        <f>SUM('Step 1'!G393:AD393)</f>
        <v>10270160</v>
      </c>
      <c r="H393" s="38">
        <f>SUM('Step 1'!H393:AE393)</f>
        <v>10278898</v>
      </c>
    </row>
    <row r="394" spans="1:8" x14ac:dyDescent="0.25">
      <c r="A394" s="30" t="s">
        <v>441</v>
      </c>
      <c r="B394" s="38">
        <f>SUM('Step 1'!B394:Y394)</f>
        <v>8303935</v>
      </c>
      <c r="C394" s="38">
        <f>SUM('Step 1'!C394:Z394)</f>
        <v>8304875</v>
      </c>
      <c r="D394" s="38">
        <f>SUM('Step 1'!D394:AA394)</f>
        <v>8308553</v>
      </c>
      <c r="E394" s="38">
        <f>SUM('Step 1'!E394:AB394)</f>
        <v>8315872</v>
      </c>
      <c r="F394" s="38">
        <f>SUM('Step 1'!F394:AC394)</f>
        <v>8325160</v>
      </c>
      <c r="G394" s="38">
        <f>SUM('Step 1'!G394:AD394)</f>
        <v>8334191</v>
      </c>
      <c r="H394" s="38">
        <f>SUM('Step 1'!H394:AE394)</f>
        <v>8341463</v>
      </c>
    </row>
    <row r="395" spans="1:8" x14ac:dyDescent="0.25">
      <c r="A395" s="30" t="s">
        <v>442</v>
      </c>
      <c r="B395" s="38">
        <f>SUM('Step 1'!B395:Y395)</f>
        <v>7322057</v>
      </c>
      <c r="C395" s="38">
        <f>SUM('Step 1'!C395:Z395)</f>
        <v>7322425</v>
      </c>
      <c r="D395" s="38">
        <f>SUM('Step 1'!D395:AA395)</f>
        <v>7325287</v>
      </c>
      <c r="E395" s="38">
        <f>SUM('Step 1'!E395:AB395)</f>
        <v>7331581</v>
      </c>
      <c r="F395" s="38">
        <f>SUM('Step 1'!F395:AC395)</f>
        <v>7339873</v>
      </c>
      <c r="G395" s="38">
        <f>SUM('Step 1'!G395:AD395)</f>
        <v>7347905</v>
      </c>
      <c r="H395" s="38">
        <f>SUM('Step 1'!H395:AE395)</f>
        <v>7353841</v>
      </c>
    </row>
    <row r="396" spans="1:8" x14ac:dyDescent="0.25">
      <c r="A396" s="30" t="s">
        <v>443</v>
      </c>
      <c r="B396" s="38">
        <f>SUM('Step 1'!B396:Y396)</f>
        <v>16383</v>
      </c>
      <c r="C396" s="38">
        <f>SUM('Step 1'!C396:Z396)</f>
        <v>16359</v>
      </c>
      <c r="D396" s="38">
        <f>SUM('Step 1'!D396:AA396)</f>
        <v>16357</v>
      </c>
      <c r="E396" s="38">
        <f>SUM('Step 1'!E396:AB396)</f>
        <v>16365</v>
      </c>
      <c r="F396" s="38">
        <f>SUM('Step 1'!F396:AC396)</f>
        <v>16370</v>
      </c>
      <c r="G396" s="38">
        <f>SUM('Step 1'!G396:AD396)</f>
        <v>16375</v>
      </c>
      <c r="H396" s="38">
        <f>SUM('Step 1'!H396:AE396)</f>
        <v>16380</v>
      </c>
    </row>
    <row r="397" spans="1:8" x14ac:dyDescent="0.25">
      <c r="A397" s="30" t="s">
        <v>444</v>
      </c>
      <c r="B397" s="38">
        <f>SUM('Step 1'!B397:Y397)</f>
        <v>156015</v>
      </c>
      <c r="C397" s="38">
        <f>SUM('Step 1'!C397:Z397)</f>
        <v>156135</v>
      </c>
      <c r="D397" s="38">
        <f>SUM('Step 1'!D397:AA397)</f>
        <v>156306</v>
      </c>
      <c r="E397" s="38">
        <f>SUM('Step 1'!E397:AB397)</f>
        <v>156552</v>
      </c>
      <c r="F397" s="38">
        <f>SUM('Step 1'!F397:AC397)</f>
        <v>156802</v>
      </c>
      <c r="G397" s="38">
        <f>SUM('Step 1'!G397:AD397)</f>
        <v>157066</v>
      </c>
      <c r="H397" s="38">
        <f>SUM('Step 1'!H397:AE397)</f>
        <v>157320</v>
      </c>
    </row>
    <row r="398" spans="1:8" x14ac:dyDescent="0.25">
      <c r="A398" s="30" t="s">
        <v>445</v>
      </c>
      <c r="B398" s="38">
        <f>SUM('Step 1'!B398:Y398)</f>
        <v>284212</v>
      </c>
      <c r="C398" s="38">
        <f>SUM('Step 1'!C398:Z398)</f>
        <v>284173</v>
      </c>
      <c r="D398" s="38">
        <f>SUM('Step 1'!D398:AA398)</f>
        <v>284315</v>
      </c>
      <c r="E398" s="38">
        <f>SUM('Step 1'!E398:AB398)</f>
        <v>284595</v>
      </c>
      <c r="F398" s="38">
        <f>SUM('Step 1'!F398:AC398)</f>
        <v>284858</v>
      </c>
      <c r="G398" s="38">
        <f>SUM('Step 1'!G398:AD398)</f>
        <v>285024</v>
      </c>
      <c r="H398" s="38">
        <f>SUM('Step 1'!H398:AE398)</f>
        <v>285260</v>
      </c>
    </row>
    <row r="399" spans="1:8" x14ac:dyDescent="0.25">
      <c r="B399" s="38"/>
      <c r="C399" s="38"/>
      <c r="D399" s="38"/>
      <c r="E399" s="38"/>
      <c r="F399" s="38"/>
      <c r="G399" s="38"/>
      <c r="H399" s="38"/>
    </row>
  </sheetData>
  <autoFilter ref="A2:H398"/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398"/>
  <sheetViews>
    <sheetView zoomScale="90" zoomScaleNormal="90" workbookViewId="0">
      <selection activeCell="Z35" sqref="Z35"/>
    </sheetView>
  </sheetViews>
  <sheetFormatPr defaultRowHeight="15" x14ac:dyDescent="0.25"/>
  <cols>
    <col min="1" max="1" width="36.7109375" style="6" customWidth="1"/>
    <col min="2" max="36" width="12.42578125" style="6" bestFit="1" customWidth="1"/>
    <col min="37" max="37" width="7.7109375" style="6" customWidth="1"/>
    <col min="38" max="16384" width="9.140625" style="6"/>
  </cols>
  <sheetData>
    <row r="1" spans="1:37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</row>
    <row r="2" spans="1:37" x14ac:dyDescent="0.25">
      <c r="A2" s="34" t="s">
        <v>2</v>
      </c>
      <c r="B2" s="31">
        <v>42005</v>
      </c>
      <c r="C2" s="31">
        <v>42036</v>
      </c>
      <c r="D2" s="31">
        <v>42064</v>
      </c>
      <c r="E2" s="31">
        <v>42095</v>
      </c>
      <c r="F2" s="31">
        <v>42125</v>
      </c>
      <c r="G2" s="31">
        <v>42156</v>
      </c>
      <c r="H2" s="31">
        <v>42186</v>
      </c>
      <c r="I2" s="31">
        <v>42217</v>
      </c>
      <c r="J2" s="31">
        <v>42248</v>
      </c>
      <c r="K2" s="31">
        <v>42278</v>
      </c>
      <c r="L2" s="31">
        <v>42309</v>
      </c>
      <c r="M2" s="31">
        <v>42339</v>
      </c>
      <c r="N2" s="31">
        <v>42370</v>
      </c>
      <c r="O2" s="31">
        <v>42401</v>
      </c>
      <c r="P2" s="31">
        <v>42430</v>
      </c>
      <c r="Q2" s="31">
        <v>42461</v>
      </c>
      <c r="R2" s="31">
        <v>42491</v>
      </c>
      <c r="S2" s="31">
        <v>42522</v>
      </c>
      <c r="T2" s="31">
        <v>42552</v>
      </c>
      <c r="U2" s="31">
        <v>42583</v>
      </c>
      <c r="V2" s="31">
        <v>42614</v>
      </c>
      <c r="W2" s="31">
        <v>42644</v>
      </c>
      <c r="X2" s="31">
        <v>42675</v>
      </c>
      <c r="Y2" s="31">
        <v>42705</v>
      </c>
      <c r="Z2" s="31">
        <v>42736</v>
      </c>
      <c r="AA2" s="31">
        <v>42767</v>
      </c>
      <c r="AB2" s="31">
        <v>42795</v>
      </c>
      <c r="AC2" s="31">
        <v>42826</v>
      </c>
      <c r="AD2" s="31">
        <v>42856</v>
      </c>
      <c r="AE2" s="31">
        <v>42887</v>
      </c>
      <c r="AF2" s="31">
        <v>42917</v>
      </c>
      <c r="AG2" s="31">
        <v>42948</v>
      </c>
      <c r="AH2" s="31">
        <v>42979</v>
      </c>
      <c r="AI2" s="31">
        <v>43009</v>
      </c>
      <c r="AJ2" s="31">
        <v>43040</v>
      </c>
      <c r="AK2" s="31">
        <v>43070</v>
      </c>
    </row>
    <row r="3" spans="1:37" x14ac:dyDescent="0.25">
      <c r="A3" s="30" t="s">
        <v>50</v>
      </c>
      <c r="B3" s="30">
        <v>566</v>
      </c>
      <c r="C3" s="30">
        <v>555</v>
      </c>
      <c r="D3" s="30">
        <v>517</v>
      </c>
      <c r="E3" s="30">
        <v>482</v>
      </c>
      <c r="F3" s="30">
        <v>498</v>
      </c>
      <c r="G3" s="30">
        <v>509</v>
      </c>
      <c r="H3" s="30">
        <v>506</v>
      </c>
      <c r="I3" s="30">
        <v>460</v>
      </c>
      <c r="J3" s="30">
        <v>467</v>
      </c>
      <c r="K3" s="30">
        <v>417</v>
      </c>
      <c r="L3" s="30">
        <v>404</v>
      </c>
      <c r="M3" s="30">
        <v>395</v>
      </c>
      <c r="N3" s="30">
        <v>482</v>
      </c>
      <c r="O3" s="30">
        <v>463</v>
      </c>
      <c r="P3" s="30">
        <v>430</v>
      </c>
      <c r="Q3" s="30">
        <v>373</v>
      </c>
      <c r="R3" s="30">
        <v>342</v>
      </c>
      <c r="S3" s="30">
        <v>390</v>
      </c>
      <c r="T3" s="30">
        <v>401</v>
      </c>
      <c r="U3" s="30">
        <v>347</v>
      </c>
      <c r="V3" s="30">
        <v>336</v>
      </c>
      <c r="W3" s="30">
        <v>286</v>
      </c>
      <c r="X3" s="30">
        <v>279</v>
      </c>
      <c r="Y3" s="30">
        <v>276</v>
      </c>
      <c r="Z3" s="30">
        <v>398</v>
      </c>
      <c r="AA3" s="30">
        <v>417</v>
      </c>
      <c r="AB3" s="30">
        <v>391</v>
      </c>
      <c r="AC3" s="30">
        <v>371</v>
      </c>
      <c r="AD3" s="30">
        <v>411</v>
      </c>
      <c r="AE3" s="30">
        <v>408</v>
      </c>
      <c r="AF3" s="30" t="s">
        <v>449</v>
      </c>
      <c r="AG3" s="30" t="s">
        <v>449</v>
      </c>
      <c r="AH3" s="30" t="s">
        <v>449</v>
      </c>
      <c r="AI3" s="30" t="s">
        <v>449</v>
      </c>
      <c r="AJ3" s="30" t="s">
        <v>449</v>
      </c>
      <c r="AK3" s="30" t="s">
        <v>449</v>
      </c>
    </row>
    <row r="4" spans="1:37" x14ac:dyDescent="0.25">
      <c r="A4" s="30" t="s">
        <v>51</v>
      </c>
      <c r="B4" s="30">
        <v>495</v>
      </c>
      <c r="C4" s="30">
        <v>467</v>
      </c>
      <c r="D4" s="30">
        <v>445</v>
      </c>
      <c r="E4" s="30">
        <v>403</v>
      </c>
      <c r="F4" s="30">
        <v>453</v>
      </c>
      <c r="G4" s="30">
        <v>510</v>
      </c>
      <c r="H4" s="30">
        <v>467</v>
      </c>
      <c r="I4" s="30">
        <v>403</v>
      </c>
      <c r="J4" s="30">
        <v>411</v>
      </c>
      <c r="K4" s="30">
        <v>379</v>
      </c>
      <c r="L4" s="30">
        <v>378</v>
      </c>
      <c r="M4" s="30">
        <v>352</v>
      </c>
      <c r="N4" s="30">
        <v>383</v>
      </c>
      <c r="O4" s="30">
        <v>376</v>
      </c>
      <c r="P4" s="30">
        <v>369</v>
      </c>
      <c r="Q4" s="30">
        <v>335</v>
      </c>
      <c r="R4" s="30">
        <v>330</v>
      </c>
      <c r="S4" s="30">
        <v>362</v>
      </c>
      <c r="T4" s="30">
        <v>340</v>
      </c>
      <c r="U4" s="30">
        <v>307</v>
      </c>
      <c r="V4" s="30">
        <v>309</v>
      </c>
      <c r="W4" s="30">
        <v>266</v>
      </c>
      <c r="X4" s="30">
        <v>243</v>
      </c>
      <c r="Y4" s="30">
        <v>239</v>
      </c>
      <c r="Z4" s="30">
        <v>332</v>
      </c>
      <c r="AA4" s="30">
        <v>363</v>
      </c>
      <c r="AB4" s="30">
        <v>350</v>
      </c>
      <c r="AC4" s="30">
        <v>359</v>
      </c>
      <c r="AD4" s="30">
        <v>412</v>
      </c>
      <c r="AE4" s="30">
        <v>447</v>
      </c>
      <c r="AF4" s="30" t="s">
        <v>449</v>
      </c>
      <c r="AG4" s="30" t="s">
        <v>449</v>
      </c>
      <c r="AH4" s="30" t="s">
        <v>449</v>
      </c>
      <c r="AI4" s="30" t="s">
        <v>449</v>
      </c>
      <c r="AJ4" s="30" t="s">
        <v>449</v>
      </c>
      <c r="AK4" s="30" t="s">
        <v>449</v>
      </c>
    </row>
    <row r="5" spans="1:37" x14ac:dyDescent="0.25">
      <c r="A5" s="30" t="s">
        <v>52</v>
      </c>
      <c r="B5" s="30">
        <v>461</v>
      </c>
      <c r="C5" s="30">
        <v>482</v>
      </c>
      <c r="D5" s="30">
        <v>446</v>
      </c>
      <c r="E5" s="30">
        <v>331</v>
      </c>
      <c r="F5" s="30">
        <v>312</v>
      </c>
      <c r="G5" s="30">
        <v>343</v>
      </c>
      <c r="H5" s="30">
        <v>361</v>
      </c>
      <c r="I5" s="30">
        <v>340</v>
      </c>
      <c r="J5" s="30">
        <v>334</v>
      </c>
      <c r="K5" s="30">
        <v>315</v>
      </c>
      <c r="L5" s="30">
        <v>311</v>
      </c>
      <c r="M5" s="30">
        <v>329</v>
      </c>
      <c r="N5" s="30">
        <v>423</v>
      </c>
      <c r="O5" s="30">
        <v>426</v>
      </c>
      <c r="P5" s="30">
        <v>357</v>
      </c>
      <c r="Q5" s="30">
        <v>260</v>
      </c>
      <c r="R5" s="30">
        <v>238</v>
      </c>
      <c r="S5" s="30">
        <v>267</v>
      </c>
      <c r="T5" s="30">
        <v>281</v>
      </c>
      <c r="U5" s="30">
        <v>239</v>
      </c>
      <c r="V5" s="30">
        <v>242</v>
      </c>
      <c r="W5" s="30">
        <v>211</v>
      </c>
      <c r="X5" s="30">
        <v>202</v>
      </c>
      <c r="Y5" s="30">
        <v>207</v>
      </c>
      <c r="Z5" s="30">
        <v>344</v>
      </c>
      <c r="AA5" s="30">
        <v>376</v>
      </c>
      <c r="AB5" s="30">
        <v>331</v>
      </c>
      <c r="AC5" s="30">
        <v>281</v>
      </c>
      <c r="AD5" s="30">
        <v>300</v>
      </c>
      <c r="AE5" s="30">
        <v>311</v>
      </c>
      <c r="AF5" s="30" t="s">
        <v>449</v>
      </c>
      <c r="AG5" s="30" t="s">
        <v>449</v>
      </c>
      <c r="AH5" s="30" t="s">
        <v>449</v>
      </c>
      <c r="AI5" s="30" t="s">
        <v>449</v>
      </c>
      <c r="AJ5" s="30" t="s">
        <v>449</v>
      </c>
      <c r="AK5" s="30" t="s">
        <v>449</v>
      </c>
    </row>
    <row r="6" spans="1:37" x14ac:dyDescent="0.25">
      <c r="A6" s="30" t="s">
        <v>53</v>
      </c>
      <c r="B6" s="30">
        <v>348</v>
      </c>
      <c r="C6" s="30">
        <v>329</v>
      </c>
      <c r="D6" s="30">
        <v>316</v>
      </c>
      <c r="E6" s="30">
        <v>266</v>
      </c>
      <c r="F6" s="30">
        <v>271</v>
      </c>
      <c r="G6" s="30">
        <v>273</v>
      </c>
      <c r="H6" s="30">
        <v>290</v>
      </c>
      <c r="I6" s="30">
        <v>279</v>
      </c>
      <c r="J6" s="30">
        <v>256</v>
      </c>
      <c r="K6" s="30">
        <v>236</v>
      </c>
      <c r="L6" s="30">
        <v>253</v>
      </c>
      <c r="M6" s="30">
        <v>264</v>
      </c>
      <c r="N6" s="30">
        <v>296</v>
      </c>
      <c r="O6" s="30">
        <v>270</v>
      </c>
      <c r="P6" s="30">
        <v>258</v>
      </c>
      <c r="Q6" s="30">
        <v>229</v>
      </c>
      <c r="R6" s="30">
        <v>207</v>
      </c>
      <c r="S6" s="30">
        <v>227</v>
      </c>
      <c r="T6" s="30">
        <v>223</v>
      </c>
      <c r="U6" s="30">
        <v>190</v>
      </c>
      <c r="V6" s="30">
        <v>183</v>
      </c>
      <c r="W6" s="30">
        <v>161</v>
      </c>
      <c r="X6" s="30">
        <v>159</v>
      </c>
      <c r="Y6" s="30">
        <v>170</v>
      </c>
      <c r="Z6" s="30">
        <v>238</v>
      </c>
      <c r="AA6" s="30">
        <v>267</v>
      </c>
      <c r="AB6" s="30">
        <v>244</v>
      </c>
      <c r="AC6" s="30">
        <v>239</v>
      </c>
      <c r="AD6" s="30">
        <v>239</v>
      </c>
      <c r="AE6" s="30">
        <v>250</v>
      </c>
      <c r="AF6" s="30" t="s">
        <v>449</v>
      </c>
      <c r="AG6" s="30" t="s">
        <v>449</v>
      </c>
      <c r="AH6" s="30" t="s">
        <v>449</v>
      </c>
      <c r="AI6" s="30" t="s">
        <v>449</v>
      </c>
      <c r="AJ6" s="30" t="s">
        <v>449</v>
      </c>
      <c r="AK6" s="30" t="s">
        <v>449</v>
      </c>
    </row>
    <row r="7" spans="1:37" x14ac:dyDescent="0.25">
      <c r="A7" s="30" t="s">
        <v>54</v>
      </c>
      <c r="B7" s="30">
        <v>922</v>
      </c>
      <c r="C7" s="30">
        <v>877</v>
      </c>
      <c r="D7" s="30">
        <v>817</v>
      </c>
      <c r="E7" s="30">
        <v>724</v>
      </c>
      <c r="F7" s="30">
        <v>745</v>
      </c>
      <c r="G7" s="30">
        <v>776</v>
      </c>
      <c r="H7" s="30">
        <v>808</v>
      </c>
      <c r="I7" s="30">
        <v>726</v>
      </c>
      <c r="J7" s="30">
        <v>714</v>
      </c>
      <c r="K7" s="30">
        <v>654</v>
      </c>
      <c r="L7" s="30">
        <v>676</v>
      </c>
      <c r="M7" s="30">
        <v>697</v>
      </c>
      <c r="N7" s="30">
        <v>820</v>
      </c>
      <c r="O7" s="30">
        <v>762</v>
      </c>
      <c r="P7" s="30">
        <v>714</v>
      </c>
      <c r="Q7" s="30">
        <v>633</v>
      </c>
      <c r="R7" s="30">
        <v>589</v>
      </c>
      <c r="S7" s="30">
        <v>643</v>
      </c>
      <c r="T7" s="30">
        <v>617</v>
      </c>
      <c r="U7" s="30">
        <v>543</v>
      </c>
      <c r="V7" s="30">
        <v>529</v>
      </c>
      <c r="W7" s="30">
        <v>455</v>
      </c>
      <c r="X7" s="30">
        <v>466</v>
      </c>
      <c r="Y7" s="30">
        <v>460</v>
      </c>
      <c r="Z7" s="30">
        <v>667</v>
      </c>
      <c r="AA7" s="30">
        <v>682</v>
      </c>
      <c r="AB7" s="30">
        <v>641</v>
      </c>
      <c r="AC7" s="30">
        <v>619</v>
      </c>
      <c r="AD7" s="30">
        <v>678</v>
      </c>
      <c r="AE7" s="30">
        <v>705</v>
      </c>
      <c r="AF7" s="30" t="s">
        <v>449</v>
      </c>
      <c r="AG7" s="30" t="s">
        <v>449</v>
      </c>
      <c r="AH7" s="30" t="s">
        <v>449</v>
      </c>
      <c r="AI7" s="30" t="s">
        <v>449</v>
      </c>
      <c r="AJ7" s="30" t="s">
        <v>449</v>
      </c>
      <c r="AK7" s="30" t="s">
        <v>449</v>
      </c>
    </row>
    <row r="8" spans="1:37" x14ac:dyDescent="0.25">
      <c r="A8" s="30" t="s">
        <v>55</v>
      </c>
      <c r="B8" s="30">
        <v>12</v>
      </c>
      <c r="C8" s="30">
        <v>10</v>
      </c>
      <c r="D8" s="30">
        <v>10</v>
      </c>
      <c r="E8" s="30">
        <v>7</v>
      </c>
      <c r="F8" s="30">
        <v>8</v>
      </c>
      <c r="G8" s="30">
        <v>10</v>
      </c>
      <c r="H8" s="30">
        <v>7</v>
      </c>
      <c r="I8" s="30">
        <v>6</v>
      </c>
      <c r="J8" s="30">
        <v>8</v>
      </c>
      <c r="K8" s="30">
        <v>7</v>
      </c>
      <c r="L8" s="30">
        <v>7</v>
      </c>
      <c r="M8" s="30">
        <v>7</v>
      </c>
      <c r="N8" s="30">
        <v>11</v>
      </c>
      <c r="O8" s="30">
        <v>10</v>
      </c>
      <c r="P8" s="30">
        <v>10</v>
      </c>
      <c r="Q8" s="30">
        <v>7</v>
      </c>
      <c r="R8" s="30">
        <v>6</v>
      </c>
      <c r="S8" s="30">
        <v>6</v>
      </c>
      <c r="T8" s="30">
        <v>6</v>
      </c>
      <c r="U8" s="30">
        <v>7</v>
      </c>
      <c r="V8" s="30">
        <v>7</v>
      </c>
      <c r="W8" s="30">
        <v>4</v>
      </c>
      <c r="X8" s="30">
        <v>5</v>
      </c>
      <c r="Y8" s="30">
        <v>6</v>
      </c>
      <c r="Z8" s="30">
        <v>8</v>
      </c>
      <c r="AA8" s="30">
        <v>9</v>
      </c>
      <c r="AB8" s="30">
        <v>9</v>
      </c>
      <c r="AC8" s="30">
        <v>9</v>
      </c>
      <c r="AD8" s="30">
        <v>10</v>
      </c>
      <c r="AE8" s="30">
        <v>10</v>
      </c>
      <c r="AF8" s="30" t="s">
        <v>449</v>
      </c>
      <c r="AG8" s="30" t="s">
        <v>449</v>
      </c>
      <c r="AH8" s="30" t="s">
        <v>449</v>
      </c>
      <c r="AI8" s="30" t="s">
        <v>449</v>
      </c>
      <c r="AJ8" s="30" t="s">
        <v>449</v>
      </c>
      <c r="AK8" s="30" t="s">
        <v>449</v>
      </c>
    </row>
    <row r="9" spans="1:37" x14ac:dyDescent="0.25">
      <c r="A9" s="30" t="s">
        <v>56</v>
      </c>
      <c r="B9" s="30">
        <v>513</v>
      </c>
      <c r="C9" s="30">
        <v>481</v>
      </c>
      <c r="D9" s="30">
        <v>451</v>
      </c>
      <c r="E9" s="30">
        <v>399</v>
      </c>
      <c r="F9" s="30">
        <v>404</v>
      </c>
      <c r="G9" s="30">
        <v>430</v>
      </c>
      <c r="H9" s="30">
        <v>450</v>
      </c>
      <c r="I9" s="30">
        <v>411</v>
      </c>
      <c r="J9" s="30">
        <v>416</v>
      </c>
      <c r="K9" s="30">
        <v>378</v>
      </c>
      <c r="L9" s="30">
        <v>360</v>
      </c>
      <c r="M9" s="30">
        <v>352</v>
      </c>
      <c r="N9" s="30">
        <v>426</v>
      </c>
      <c r="O9" s="30">
        <v>412</v>
      </c>
      <c r="P9" s="30">
        <v>373</v>
      </c>
      <c r="Q9" s="30">
        <v>314</v>
      </c>
      <c r="R9" s="30">
        <v>298</v>
      </c>
      <c r="S9" s="30">
        <v>326</v>
      </c>
      <c r="T9" s="30">
        <v>312</v>
      </c>
      <c r="U9" s="30">
        <v>275</v>
      </c>
      <c r="V9" s="30">
        <v>275</v>
      </c>
      <c r="W9" s="30">
        <v>239</v>
      </c>
      <c r="X9" s="30">
        <v>232</v>
      </c>
      <c r="Y9" s="30">
        <v>231</v>
      </c>
      <c r="Z9" s="30">
        <v>328</v>
      </c>
      <c r="AA9" s="30">
        <v>337</v>
      </c>
      <c r="AB9" s="30">
        <v>319</v>
      </c>
      <c r="AC9" s="30">
        <v>307</v>
      </c>
      <c r="AD9" s="30">
        <v>329</v>
      </c>
      <c r="AE9" s="30">
        <v>357</v>
      </c>
      <c r="AF9" s="30" t="s">
        <v>449</v>
      </c>
      <c r="AG9" s="30" t="s">
        <v>449</v>
      </c>
      <c r="AH9" s="30" t="s">
        <v>449</v>
      </c>
      <c r="AI9" s="30" t="s">
        <v>449</v>
      </c>
      <c r="AJ9" s="30" t="s">
        <v>449</v>
      </c>
      <c r="AK9" s="30" t="s">
        <v>449</v>
      </c>
    </row>
    <row r="10" spans="1:37" x14ac:dyDescent="0.25">
      <c r="A10" s="30" t="s">
        <v>57</v>
      </c>
      <c r="B10" s="30">
        <v>882</v>
      </c>
      <c r="C10" s="30">
        <v>657</v>
      </c>
      <c r="D10" s="30">
        <v>690</v>
      </c>
      <c r="E10" s="30">
        <v>820</v>
      </c>
      <c r="F10" s="30">
        <v>910</v>
      </c>
      <c r="G10" s="30">
        <v>1219</v>
      </c>
      <c r="H10" s="30">
        <v>1058</v>
      </c>
      <c r="I10" s="30">
        <v>792</v>
      </c>
      <c r="J10" s="30">
        <v>755</v>
      </c>
      <c r="K10" s="30">
        <v>671</v>
      </c>
      <c r="L10" s="30">
        <v>765</v>
      </c>
      <c r="M10" s="30">
        <v>697</v>
      </c>
      <c r="N10" s="30">
        <v>694</v>
      </c>
      <c r="O10" s="30">
        <v>636</v>
      </c>
      <c r="P10" s="30">
        <v>651</v>
      </c>
      <c r="Q10" s="30">
        <v>694</v>
      </c>
      <c r="R10" s="30">
        <v>777</v>
      </c>
      <c r="S10" s="30">
        <v>998</v>
      </c>
      <c r="T10" s="30">
        <v>870</v>
      </c>
      <c r="U10" s="30">
        <v>691</v>
      </c>
      <c r="V10" s="30">
        <v>607</v>
      </c>
      <c r="W10" s="30">
        <v>456</v>
      </c>
      <c r="X10" s="30">
        <v>445</v>
      </c>
      <c r="Y10" s="30">
        <v>409</v>
      </c>
      <c r="Z10" s="30">
        <v>544</v>
      </c>
      <c r="AA10" s="30">
        <v>605</v>
      </c>
      <c r="AB10" s="30">
        <v>639</v>
      </c>
      <c r="AC10" s="30">
        <v>679</v>
      </c>
      <c r="AD10" s="30">
        <v>736</v>
      </c>
      <c r="AE10" s="30">
        <v>1005</v>
      </c>
      <c r="AF10" s="30" t="s">
        <v>449</v>
      </c>
      <c r="AG10" s="30" t="s">
        <v>449</v>
      </c>
      <c r="AH10" s="30" t="s">
        <v>449</v>
      </c>
      <c r="AI10" s="30" t="s">
        <v>449</v>
      </c>
      <c r="AJ10" s="30" t="s">
        <v>449</v>
      </c>
      <c r="AK10" s="30" t="s">
        <v>449</v>
      </c>
    </row>
    <row r="11" spans="1:37" x14ac:dyDescent="0.25">
      <c r="A11" s="30" t="s">
        <v>58</v>
      </c>
      <c r="B11" s="30">
        <v>758</v>
      </c>
      <c r="C11" s="30">
        <v>699</v>
      </c>
      <c r="D11" s="30">
        <v>653</v>
      </c>
      <c r="E11" s="30">
        <v>620</v>
      </c>
      <c r="F11" s="30">
        <v>705</v>
      </c>
      <c r="G11" s="30">
        <v>765</v>
      </c>
      <c r="H11" s="30">
        <v>727</v>
      </c>
      <c r="I11" s="30">
        <v>644</v>
      </c>
      <c r="J11" s="30">
        <v>684</v>
      </c>
      <c r="K11" s="30">
        <v>620</v>
      </c>
      <c r="L11" s="30">
        <v>608</v>
      </c>
      <c r="M11" s="30">
        <v>567</v>
      </c>
      <c r="N11" s="30">
        <v>601</v>
      </c>
      <c r="O11" s="30">
        <v>586</v>
      </c>
      <c r="P11" s="30">
        <v>556</v>
      </c>
      <c r="Q11" s="30">
        <v>506</v>
      </c>
      <c r="R11" s="30">
        <v>522</v>
      </c>
      <c r="S11" s="30">
        <v>599</v>
      </c>
      <c r="T11" s="30">
        <v>558</v>
      </c>
      <c r="U11" s="30">
        <v>488</v>
      </c>
      <c r="V11" s="30">
        <v>495</v>
      </c>
      <c r="W11" s="30">
        <v>417</v>
      </c>
      <c r="X11" s="30">
        <v>418</v>
      </c>
      <c r="Y11" s="30">
        <v>387</v>
      </c>
      <c r="Z11" s="30">
        <v>511</v>
      </c>
      <c r="AA11" s="30">
        <v>552</v>
      </c>
      <c r="AB11" s="30">
        <v>534</v>
      </c>
      <c r="AC11" s="30">
        <v>550</v>
      </c>
      <c r="AD11" s="30">
        <v>621</v>
      </c>
      <c r="AE11" s="30">
        <v>685</v>
      </c>
      <c r="AF11" s="30" t="s">
        <v>449</v>
      </c>
      <c r="AG11" s="30" t="s">
        <v>449</v>
      </c>
      <c r="AH11" s="30" t="s">
        <v>449</v>
      </c>
      <c r="AI11" s="30" t="s">
        <v>449</v>
      </c>
      <c r="AJ11" s="30" t="s">
        <v>449</v>
      </c>
      <c r="AK11" s="30" t="s">
        <v>449</v>
      </c>
    </row>
    <row r="12" spans="1:37" x14ac:dyDescent="0.25">
      <c r="A12" s="30" t="s">
        <v>59</v>
      </c>
      <c r="B12" s="30">
        <v>15</v>
      </c>
      <c r="C12" s="30">
        <v>12</v>
      </c>
      <c r="D12" s="30">
        <v>13</v>
      </c>
      <c r="E12" s="30">
        <v>11</v>
      </c>
      <c r="F12" s="30">
        <v>10</v>
      </c>
      <c r="G12" s="30">
        <v>9</v>
      </c>
      <c r="H12" s="30">
        <v>8</v>
      </c>
      <c r="I12" s="30">
        <v>8</v>
      </c>
      <c r="J12" s="30">
        <v>7</v>
      </c>
      <c r="K12" s="30">
        <v>6</v>
      </c>
      <c r="L12" s="30">
        <v>9</v>
      </c>
      <c r="M12" s="30">
        <v>10</v>
      </c>
      <c r="N12" s="30">
        <v>9</v>
      </c>
      <c r="O12" s="30">
        <v>10</v>
      </c>
      <c r="P12" s="30">
        <v>8</v>
      </c>
      <c r="Q12" s="30">
        <v>7</v>
      </c>
      <c r="R12" s="30">
        <v>6</v>
      </c>
      <c r="S12" s="30">
        <v>5</v>
      </c>
      <c r="T12" s="30">
        <v>5</v>
      </c>
      <c r="U12" s="30">
        <v>4</v>
      </c>
      <c r="V12" s="30">
        <v>5</v>
      </c>
      <c r="W12" s="30">
        <v>3</v>
      </c>
      <c r="X12" s="30">
        <v>6</v>
      </c>
      <c r="Y12" s="30">
        <v>6</v>
      </c>
      <c r="Z12" s="30">
        <v>10</v>
      </c>
      <c r="AA12" s="30">
        <v>11</v>
      </c>
      <c r="AB12" s="30">
        <v>10</v>
      </c>
      <c r="AC12" s="30">
        <v>6</v>
      </c>
      <c r="AD12" s="30">
        <v>6</v>
      </c>
      <c r="AE12" s="30">
        <v>6</v>
      </c>
      <c r="AF12" s="30" t="s">
        <v>449</v>
      </c>
      <c r="AG12" s="30" t="s">
        <v>449</v>
      </c>
      <c r="AH12" s="30" t="s">
        <v>449</v>
      </c>
      <c r="AI12" s="30" t="s">
        <v>449</v>
      </c>
      <c r="AJ12" s="30" t="s">
        <v>449</v>
      </c>
      <c r="AK12" s="30" t="s">
        <v>449</v>
      </c>
    </row>
    <row r="13" spans="1:37" x14ac:dyDescent="0.25">
      <c r="A13" s="30" t="s">
        <v>60</v>
      </c>
      <c r="B13" s="30">
        <v>903</v>
      </c>
      <c r="C13" s="30">
        <v>868</v>
      </c>
      <c r="D13" s="30">
        <v>806</v>
      </c>
      <c r="E13" s="30">
        <v>740</v>
      </c>
      <c r="F13" s="30">
        <v>858</v>
      </c>
      <c r="G13" s="30">
        <v>933</v>
      </c>
      <c r="H13" s="30">
        <v>884</v>
      </c>
      <c r="I13" s="30">
        <v>807</v>
      </c>
      <c r="J13" s="30">
        <v>835</v>
      </c>
      <c r="K13" s="30">
        <v>785</v>
      </c>
      <c r="L13" s="30">
        <v>759</v>
      </c>
      <c r="M13" s="30">
        <v>701</v>
      </c>
      <c r="N13" s="30">
        <v>775</v>
      </c>
      <c r="O13" s="30">
        <v>740</v>
      </c>
      <c r="P13" s="30">
        <v>703</v>
      </c>
      <c r="Q13" s="30">
        <v>636</v>
      </c>
      <c r="R13" s="30">
        <v>640</v>
      </c>
      <c r="S13" s="30">
        <v>726</v>
      </c>
      <c r="T13" s="30">
        <v>683</v>
      </c>
      <c r="U13" s="30">
        <v>615</v>
      </c>
      <c r="V13" s="30">
        <v>629</v>
      </c>
      <c r="W13" s="30">
        <v>545</v>
      </c>
      <c r="X13" s="30">
        <v>510</v>
      </c>
      <c r="Y13" s="30">
        <v>496</v>
      </c>
      <c r="Z13" s="30">
        <v>665</v>
      </c>
      <c r="AA13" s="30">
        <v>677</v>
      </c>
      <c r="AB13" s="30">
        <v>633</v>
      </c>
      <c r="AC13" s="30">
        <v>674</v>
      </c>
      <c r="AD13" s="30">
        <v>800</v>
      </c>
      <c r="AE13" s="30">
        <v>866</v>
      </c>
      <c r="AF13" s="30" t="s">
        <v>449</v>
      </c>
      <c r="AG13" s="30" t="s">
        <v>449</v>
      </c>
      <c r="AH13" s="30" t="s">
        <v>449</v>
      </c>
      <c r="AI13" s="30" t="s">
        <v>449</v>
      </c>
      <c r="AJ13" s="30" t="s">
        <v>449</v>
      </c>
      <c r="AK13" s="30" t="s">
        <v>449</v>
      </c>
    </row>
    <row r="14" spans="1:37" x14ac:dyDescent="0.25">
      <c r="A14" s="30" t="s">
        <v>61</v>
      </c>
      <c r="B14" s="30">
        <v>207</v>
      </c>
      <c r="C14" s="30">
        <v>193</v>
      </c>
      <c r="D14" s="30">
        <v>188</v>
      </c>
      <c r="E14" s="30">
        <v>159</v>
      </c>
      <c r="F14" s="30">
        <v>165</v>
      </c>
      <c r="G14" s="30">
        <v>186</v>
      </c>
      <c r="H14" s="30">
        <v>191</v>
      </c>
      <c r="I14" s="30">
        <v>168</v>
      </c>
      <c r="J14" s="30">
        <v>165</v>
      </c>
      <c r="K14" s="30">
        <v>148</v>
      </c>
      <c r="L14" s="30">
        <v>149</v>
      </c>
      <c r="M14" s="30">
        <v>146</v>
      </c>
      <c r="N14" s="30">
        <v>177</v>
      </c>
      <c r="O14" s="30">
        <v>172</v>
      </c>
      <c r="P14" s="30">
        <v>150</v>
      </c>
      <c r="Q14" s="30">
        <v>131</v>
      </c>
      <c r="R14" s="30">
        <v>122</v>
      </c>
      <c r="S14" s="30">
        <v>138</v>
      </c>
      <c r="T14" s="30">
        <v>134</v>
      </c>
      <c r="U14" s="30">
        <v>125</v>
      </c>
      <c r="V14" s="30">
        <v>118</v>
      </c>
      <c r="W14" s="30">
        <v>96</v>
      </c>
      <c r="X14" s="30">
        <v>85</v>
      </c>
      <c r="Y14" s="30">
        <v>84</v>
      </c>
      <c r="Z14" s="30">
        <v>137</v>
      </c>
      <c r="AA14" s="30">
        <v>148</v>
      </c>
      <c r="AB14" s="30">
        <v>147</v>
      </c>
      <c r="AC14" s="30">
        <v>145</v>
      </c>
      <c r="AD14" s="30">
        <v>142</v>
      </c>
      <c r="AE14" s="30">
        <v>149</v>
      </c>
      <c r="AF14" s="30" t="s">
        <v>449</v>
      </c>
      <c r="AG14" s="30" t="s">
        <v>449</v>
      </c>
      <c r="AH14" s="30" t="s">
        <v>449</v>
      </c>
      <c r="AI14" s="30" t="s">
        <v>449</v>
      </c>
      <c r="AJ14" s="30" t="s">
        <v>449</v>
      </c>
      <c r="AK14" s="30" t="s">
        <v>449</v>
      </c>
    </row>
    <row r="15" spans="1:37" x14ac:dyDescent="0.25">
      <c r="A15" s="30" t="s">
        <v>62</v>
      </c>
      <c r="B15" s="30">
        <v>91</v>
      </c>
      <c r="C15" s="30">
        <v>88</v>
      </c>
      <c r="D15" s="30">
        <v>81</v>
      </c>
      <c r="E15" s="30">
        <v>70</v>
      </c>
      <c r="F15" s="30">
        <v>69</v>
      </c>
      <c r="G15" s="30">
        <v>71</v>
      </c>
      <c r="H15" s="30">
        <v>81</v>
      </c>
      <c r="I15" s="30">
        <v>74</v>
      </c>
      <c r="J15" s="30">
        <v>66</v>
      </c>
      <c r="K15" s="30">
        <v>62</v>
      </c>
      <c r="L15" s="30">
        <v>60</v>
      </c>
      <c r="M15" s="30">
        <v>63</v>
      </c>
      <c r="N15" s="30">
        <v>84</v>
      </c>
      <c r="O15" s="30">
        <v>79</v>
      </c>
      <c r="P15" s="30">
        <v>78</v>
      </c>
      <c r="Q15" s="30">
        <v>60</v>
      </c>
      <c r="R15" s="30">
        <v>53</v>
      </c>
      <c r="S15" s="30">
        <v>71</v>
      </c>
      <c r="T15" s="30">
        <v>75</v>
      </c>
      <c r="U15" s="30">
        <v>60</v>
      </c>
      <c r="V15" s="30">
        <v>46</v>
      </c>
      <c r="W15" s="30">
        <v>44</v>
      </c>
      <c r="X15" s="30">
        <v>45</v>
      </c>
      <c r="Y15" s="30">
        <v>45</v>
      </c>
      <c r="Z15" s="30">
        <v>65</v>
      </c>
      <c r="AA15" s="30">
        <v>69</v>
      </c>
      <c r="AB15" s="30">
        <v>66</v>
      </c>
      <c r="AC15" s="30">
        <v>59</v>
      </c>
      <c r="AD15" s="30">
        <v>54</v>
      </c>
      <c r="AE15" s="30">
        <v>59</v>
      </c>
      <c r="AF15" s="30" t="s">
        <v>449</v>
      </c>
      <c r="AG15" s="30" t="s">
        <v>449</v>
      </c>
      <c r="AH15" s="30" t="s">
        <v>449</v>
      </c>
      <c r="AI15" s="30" t="s">
        <v>449</v>
      </c>
      <c r="AJ15" s="30" t="s">
        <v>449</v>
      </c>
      <c r="AK15" s="30" t="s">
        <v>449</v>
      </c>
    </row>
    <row r="16" spans="1:37" x14ac:dyDescent="0.25">
      <c r="A16" s="30" t="s">
        <v>63</v>
      </c>
      <c r="B16" s="30">
        <v>53</v>
      </c>
      <c r="C16" s="30">
        <v>41</v>
      </c>
      <c r="D16" s="30">
        <v>42</v>
      </c>
      <c r="E16" s="30">
        <v>33</v>
      </c>
      <c r="F16" s="30">
        <v>35</v>
      </c>
      <c r="G16" s="30">
        <v>38</v>
      </c>
      <c r="H16" s="30">
        <v>32</v>
      </c>
      <c r="I16" s="30">
        <v>30</v>
      </c>
      <c r="J16" s="30">
        <v>30</v>
      </c>
      <c r="K16" s="30">
        <v>32</v>
      </c>
      <c r="L16" s="30">
        <v>29</v>
      </c>
      <c r="M16" s="30">
        <v>28</v>
      </c>
      <c r="N16" s="30">
        <v>34</v>
      </c>
      <c r="O16" s="30">
        <v>29</v>
      </c>
      <c r="P16" s="30">
        <v>31</v>
      </c>
      <c r="Q16" s="30">
        <v>23</v>
      </c>
      <c r="R16" s="30">
        <v>25</v>
      </c>
      <c r="S16" s="30">
        <v>24</v>
      </c>
      <c r="T16" s="30">
        <v>23</v>
      </c>
      <c r="U16" s="30">
        <v>19</v>
      </c>
      <c r="V16" s="30">
        <v>19</v>
      </c>
      <c r="W16" s="30">
        <v>18</v>
      </c>
      <c r="X16" s="30">
        <v>18</v>
      </c>
      <c r="Y16" s="30">
        <v>13</v>
      </c>
      <c r="Z16" s="30">
        <v>22</v>
      </c>
      <c r="AA16" s="30">
        <v>29</v>
      </c>
      <c r="AB16" s="30">
        <v>30</v>
      </c>
      <c r="AC16" s="30">
        <v>35</v>
      </c>
      <c r="AD16" s="30">
        <v>36</v>
      </c>
      <c r="AE16" s="30">
        <v>30</v>
      </c>
      <c r="AF16" s="30" t="s">
        <v>449</v>
      </c>
      <c r="AG16" s="30" t="s">
        <v>449</v>
      </c>
      <c r="AH16" s="30" t="s">
        <v>449</v>
      </c>
      <c r="AI16" s="30" t="s">
        <v>449</v>
      </c>
      <c r="AJ16" s="30" t="s">
        <v>449</v>
      </c>
      <c r="AK16" s="30" t="s">
        <v>449</v>
      </c>
    </row>
    <row r="17" spans="1:37" x14ac:dyDescent="0.25">
      <c r="A17" s="30" t="s">
        <v>64</v>
      </c>
      <c r="B17" s="30">
        <v>424</v>
      </c>
      <c r="C17" s="30">
        <v>413</v>
      </c>
      <c r="D17" s="30">
        <v>386</v>
      </c>
      <c r="E17" s="30">
        <v>340</v>
      </c>
      <c r="F17" s="30">
        <v>363</v>
      </c>
      <c r="G17" s="30">
        <v>387</v>
      </c>
      <c r="H17" s="30">
        <v>380</v>
      </c>
      <c r="I17" s="30">
        <v>346</v>
      </c>
      <c r="J17" s="30">
        <v>345</v>
      </c>
      <c r="K17" s="30">
        <v>314</v>
      </c>
      <c r="L17" s="30">
        <v>312</v>
      </c>
      <c r="M17" s="30">
        <v>310</v>
      </c>
      <c r="N17" s="30">
        <v>371</v>
      </c>
      <c r="O17" s="30">
        <v>376</v>
      </c>
      <c r="P17" s="30">
        <v>355</v>
      </c>
      <c r="Q17" s="30">
        <v>298</v>
      </c>
      <c r="R17" s="30">
        <v>294</v>
      </c>
      <c r="S17" s="30">
        <v>329</v>
      </c>
      <c r="T17" s="30">
        <v>310</v>
      </c>
      <c r="U17" s="30">
        <v>274</v>
      </c>
      <c r="V17" s="30">
        <v>249</v>
      </c>
      <c r="W17" s="30">
        <v>224</v>
      </c>
      <c r="X17" s="30">
        <v>213</v>
      </c>
      <c r="Y17" s="30">
        <v>215</v>
      </c>
      <c r="Z17" s="30">
        <v>303</v>
      </c>
      <c r="AA17" s="30">
        <v>322</v>
      </c>
      <c r="AB17" s="30">
        <v>301</v>
      </c>
      <c r="AC17" s="30">
        <v>300</v>
      </c>
      <c r="AD17" s="30">
        <v>343</v>
      </c>
      <c r="AE17" s="30">
        <v>374</v>
      </c>
      <c r="AF17" s="30" t="s">
        <v>449</v>
      </c>
      <c r="AG17" s="30" t="s">
        <v>449</v>
      </c>
      <c r="AH17" s="30" t="s">
        <v>449</v>
      </c>
      <c r="AI17" s="30" t="s">
        <v>449</v>
      </c>
      <c r="AJ17" s="30" t="s">
        <v>449</v>
      </c>
      <c r="AK17" s="30" t="s">
        <v>449</v>
      </c>
    </row>
    <row r="18" spans="1:37" x14ac:dyDescent="0.25">
      <c r="A18" s="30" t="s">
        <v>65</v>
      </c>
      <c r="B18" s="30">
        <v>432</v>
      </c>
      <c r="C18" s="30">
        <v>420</v>
      </c>
      <c r="D18" s="30">
        <v>410</v>
      </c>
      <c r="E18" s="30">
        <v>347</v>
      </c>
      <c r="F18" s="30">
        <v>360</v>
      </c>
      <c r="G18" s="30">
        <v>395</v>
      </c>
      <c r="H18" s="30">
        <v>410</v>
      </c>
      <c r="I18" s="30">
        <v>371</v>
      </c>
      <c r="J18" s="30">
        <v>354</v>
      </c>
      <c r="K18" s="30">
        <v>309</v>
      </c>
      <c r="L18" s="30">
        <v>319</v>
      </c>
      <c r="M18" s="30">
        <v>332</v>
      </c>
      <c r="N18" s="30">
        <v>358</v>
      </c>
      <c r="O18" s="30">
        <v>341</v>
      </c>
      <c r="P18" s="30">
        <v>333</v>
      </c>
      <c r="Q18" s="30">
        <v>303</v>
      </c>
      <c r="R18" s="30">
        <v>282</v>
      </c>
      <c r="S18" s="30">
        <v>302</v>
      </c>
      <c r="T18" s="30">
        <v>303</v>
      </c>
      <c r="U18" s="30">
        <v>268</v>
      </c>
      <c r="V18" s="30">
        <v>254</v>
      </c>
      <c r="W18" s="30">
        <v>202</v>
      </c>
      <c r="X18" s="30">
        <v>210</v>
      </c>
      <c r="Y18" s="30">
        <v>221</v>
      </c>
      <c r="Z18" s="30">
        <v>305</v>
      </c>
      <c r="AA18" s="30">
        <v>313</v>
      </c>
      <c r="AB18" s="30">
        <v>292</v>
      </c>
      <c r="AC18" s="30">
        <v>305</v>
      </c>
      <c r="AD18" s="30">
        <v>302</v>
      </c>
      <c r="AE18" s="30">
        <v>311</v>
      </c>
      <c r="AF18" s="30" t="s">
        <v>449</v>
      </c>
      <c r="AG18" s="30" t="s">
        <v>449</v>
      </c>
      <c r="AH18" s="30" t="s">
        <v>449</v>
      </c>
      <c r="AI18" s="30" t="s">
        <v>449</v>
      </c>
      <c r="AJ18" s="30" t="s">
        <v>449</v>
      </c>
      <c r="AK18" s="30" t="s">
        <v>449</v>
      </c>
    </row>
    <row r="19" spans="1:37" x14ac:dyDescent="0.25">
      <c r="A19" s="30" t="s">
        <v>66</v>
      </c>
      <c r="B19" s="30">
        <v>727</v>
      </c>
      <c r="C19" s="30">
        <v>706</v>
      </c>
      <c r="D19" s="30">
        <v>686</v>
      </c>
      <c r="E19" s="30">
        <v>583</v>
      </c>
      <c r="F19" s="30">
        <v>603</v>
      </c>
      <c r="G19" s="30">
        <v>657</v>
      </c>
      <c r="H19" s="30">
        <v>676</v>
      </c>
      <c r="I19" s="30">
        <v>611</v>
      </c>
      <c r="J19" s="30">
        <v>592</v>
      </c>
      <c r="K19" s="30">
        <v>547</v>
      </c>
      <c r="L19" s="30">
        <v>541</v>
      </c>
      <c r="M19" s="30">
        <v>571</v>
      </c>
      <c r="N19" s="30">
        <v>620</v>
      </c>
      <c r="O19" s="30">
        <v>578</v>
      </c>
      <c r="P19" s="30">
        <v>549</v>
      </c>
      <c r="Q19" s="30">
        <v>508</v>
      </c>
      <c r="R19" s="30">
        <v>476</v>
      </c>
      <c r="S19" s="30">
        <v>517</v>
      </c>
      <c r="T19" s="30">
        <v>511</v>
      </c>
      <c r="U19" s="30">
        <v>442</v>
      </c>
      <c r="V19" s="30">
        <v>420</v>
      </c>
      <c r="W19" s="30">
        <v>346</v>
      </c>
      <c r="X19" s="30">
        <v>348</v>
      </c>
      <c r="Y19" s="30">
        <v>358</v>
      </c>
      <c r="Z19" s="30">
        <v>508</v>
      </c>
      <c r="AA19" s="30">
        <v>517</v>
      </c>
      <c r="AB19" s="30">
        <v>495</v>
      </c>
      <c r="AC19" s="30">
        <v>512</v>
      </c>
      <c r="AD19" s="30">
        <v>503</v>
      </c>
      <c r="AE19" s="30">
        <v>528</v>
      </c>
      <c r="AF19" s="30" t="s">
        <v>449</v>
      </c>
      <c r="AG19" s="30" t="s">
        <v>449</v>
      </c>
      <c r="AH19" s="30" t="s">
        <v>449</v>
      </c>
      <c r="AI19" s="30" t="s">
        <v>449</v>
      </c>
      <c r="AJ19" s="30" t="s">
        <v>449</v>
      </c>
      <c r="AK19" s="30" t="s">
        <v>449</v>
      </c>
    </row>
    <row r="20" spans="1:37" x14ac:dyDescent="0.25">
      <c r="A20" s="30" t="s">
        <v>67</v>
      </c>
      <c r="B20" s="30">
        <v>1384</v>
      </c>
      <c r="C20" s="30">
        <v>1300</v>
      </c>
      <c r="D20" s="30">
        <v>1246</v>
      </c>
      <c r="E20" s="30">
        <v>1086</v>
      </c>
      <c r="F20" s="30">
        <v>1118</v>
      </c>
      <c r="G20" s="30">
        <v>1211</v>
      </c>
      <c r="H20" s="30">
        <v>1252</v>
      </c>
      <c r="I20" s="30">
        <v>1142</v>
      </c>
      <c r="J20" s="30">
        <v>1081</v>
      </c>
      <c r="K20" s="30">
        <v>1031</v>
      </c>
      <c r="L20" s="30">
        <v>994</v>
      </c>
      <c r="M20" s="30">
        <v>970</v>
      </c>
      <c r="N20" s="30">
        <v>1193</v>
      </c>
      <c r="O20" s="30">
        <v>1160</v>
      </c>
      <c r="P20" s="30">
        <v>1081</v>
      </c>
      <c r="Q20" s="30">
        <v>936</v>
      </c>
      <c r="R20" s="30">
        <v>891</v>
      </c>
      <c r="S20" s="30">
        <v>971</v>
      </c>
      <c r="T20" s="30">
        <v>995</v>
      </c>
      <c r="U20" s="30">
        <v>857</v>
      </c>
      <c r="V20" s="30">
        <v>822</v>
      </c>
      <c r="W20" s="30">
        <v>686</v>
      </c>
      <c r="X20" s="30">
        <v>657</v>
      </c>
      <c r="Y20" s="30">
        <v>637</v>
      </c>
      <c r="Z20" s="30">
        <v>988</v>
      </c>
      <c r="AA20" s="30">
        <v>1073</v>
      </c>
      <c r="AB20" s="30">
        <v>989</v>
      </c>
      <c r="AC20" s="30">
        <v>956</v>
      </c>
      <c r="AD20" s="30">
        <v>1050</v>
      </c>
      <c r="AE20" s="30">
        <v>1065</v>
      </c>
      <c r="AF20" s="30" t="s">
        <v>449</v>
      </c>
      <c r="AG20" s="30" t="s">
        <v>449</v>
      </c>
      <c r="AH20" s="30" t="s">
        <v>449</v>
      </c>
      <c r="AI20" s="30" t="s">
        <v>449</v>
      </c>
      <c r="AJ20" s="30" t="s">
        <v>449</v>
      </c>
      <c r="AK20" s="30" t="s">
        <v>449</v>
      </c>
    </row>
    <row r="21" spans="1:37" x14ac:dyDescent="0.25">
      <c r="A21" s="30" t="s">
        <v>68</v>
      </c>
      <c r="B21" s="30">
        <v>524</v>
      </c>
      <c r="C21" s="30">
        <v>513</v>
      </c>
      <c r="D21" s="30">
        <v>495</v>
      </c>
      <c r="E21" s="30">
        <v>431</v>
      </c>
      <c r="F21" s="30">
        <v>450</v>
      </c>
      <c r="G21" s="30">
        <v>479</v>
      </c>
      <c r="H21" s="30">
        <v>458</v>
      </c>
      <c r="I21" s="30">
        <v>403</v>
      </c>
      <c r="J21" s="30">
        <v>397</v>
      </c>
      <c r="K21" s="30">
        <v>372</v>
      </c>
      <c r="L21" s="30">
        <v>368</v>
      </c>
      <c r="M21" s="30">
        <v>368</v>
      </c>
      <c r="N21" s="30">
        <v>449</v>
      </c>
      <c r="O21" s="30">
        <v>432</v>
      </c>
      <c r="P21" s="30">
        <v>414</v>
      </c>
      <c r="Q21" s="30">
        <v>333</v>
      </c>
      <c r="R21" s="30">
        <v>306</v>
      </c>
      <c r="S21" s="30">
        <v>344</v>
      </c>
      <c r="T21" s="30">
        <v>344</v>
      </c>
      <c r="U21" s="30">
        <v>292</v>
      </c>
      <c r="V21" s="30">
        <v>291</v>
      </c>
      <c r="W21" s="30">
        <v>249</v>
      </c>
      <c r="X21" s="30">
        <v>247</v>
      </c>
      <c r="Y21" s="30">
        <v>245</v>
      </c>
      <c r="Z21" s="30">
        <v>374</v>
      </c>
      <c r="AA21" s="30">
        <v>382</v>
      </c>
      <c r="AB21" s="30">
        <v>361</v>
      </c>
      <c r="AC21" s="30">
        <v>363</v>
      </c>
      <c r="AD21" s="30">
        <v>379</v>
      </c>
      <c r="AE21" s="30">
        <v>401</v>
      </c>
      <c r="AF21" s="30" t="s">
        <v>449</v>
      </c>
      <c r="AG21" s="30" t="s">
        <v>449</v>
      </c>
      <c r="AH21" s="30" t="s">
        <v>449</v>
      </c>
      <c r="AI21" s="30" t="s">
        <v>449</v>
      </c>
      <c r="AJ21" s="30" t="s">
        <v>449</v>
      </c>
      <c r="AK21" s="30" t="s">
        <v>449</v>
      </c>
    </row>
    <row r="22" spans="1:37" x14ac:dyDescent="0.25">
      <c r="A22" s="30" t="s">
        <v>69</v>
      </c>
      <c r="B22" s="30">
        <v>142</v>
      </c>
      <c r="C22" s="30">
        <v>134</v>
      </c>
      <c r="D22" s="30">
        <v>131</v>
      </c>
      <c r="E22" s="30">
        <v>113</v>
      </c>
      <c r="F22" s="30">
        <v>123</v>
      </c>
      <c r="G22" s="30">
        <v>129</v>
      </c>
      <c r="H22" s="30">
        <v>143</v>
      </c>
      <c r="I22" s="30">
        <v>132</v>
      </c>
      <c r="J22" s="30">
        <v>142</v>
      </c>
      <c r="K22" s="30">
        <v>128</v>
      </c>
      <c r="L22" s="30">
        <v>132</v>
      </c>
      <c r="M22" s="30">
        <v>126</v>
      </c>
      <c r="N22" s="30">
        <v>138</v>
      </c>
      <c r="O22" s="30">
        <v>120</v>
      </c>
      <c r="P22" s="30">
        <v>111</v>
      </c>
      <c r="Q22" s="30">
        <v>100</v>
      </c>
      <c r="R22" s="30">
        <v>100</v>
      </c>
      <c r="S22" s="30">
        <v>107</v>
      </c>
      <c r="T22" s="30">
        <v>99</v>
      </c>
      <c r="U22" s="30">
        <v>96</v>
      </c>
      <c r="V22" s="30">
        <v>95</v>
      </c>
      <c r="W22" s="30">
        <v>78</v>
      </c>
      <c r="X22" s="30">
        <v>75</v>
      </c>
      <c r="Y22" s="30">
        <v>74</v>
      </c>
      <c r="Z22" s="30">
        <v>104</v>
      </c>
      <c r="AA22" s="30">
        <v>105</v>
      </c>
      <c r="AB22" s="30">
        <v>106</v>
      </c>
      <c r="AC22" s="30">
        <v>98</v>
      </c>
      <c r="AD22" s="30">
        <v>118</v>
      </c>
      <c r="AE22" s="30">
        <v>113</v>
      </c>
      <c r="AF22" s="30" t="s">
        <v>449</v>
      </c>
      <c r="AG22" s="30" t="s">
        <v>449</v>
      </c>
      <c r="AH22" s="30" t="s">
        <v>449</v>
      </c>
      <c r="AI22" s="30" t="s">
        <v>449</v>
      </c>
      <c r="AJ22" s="30" t="s">
        <v>449</v>
      </c>
      <c r="AK22" s="30" t="s">
        <v>449</v>
      </c>
    </row>
    <row r="23" spans="1:37" x14ac:dyDescent="0.25">
      <c r="A23" s="30" t="s">
        <v>70</v>
      </c>
      <c r="B23" s="30">
        <v>262</v>
      </c>
      <c r="C23" s="30">
        <v>239</v>
      </c>
      <c r="D23" s="30">
        <v>229</v>
      </c>
      <c r="E23" s="30">
        <v>208</v>
      </c>
      <c r="F23" s="30">
        <v>208</v>
      </c>
      <c r="G23" s="30">
        <v>221</v>
      </c>
      <c r="H23" s="30">
        <v>239</v>
      </c>
      <c r="I23" s="30">
        <v>213</v>
      </c>
      <c r="J23" s="30">
        <v>212</v>
      </c>
      <c r="K23" s="30">
        <v>182</v>
      </c>
      <c r="L23" s="30">
        <v>192</v>
      </c>
      <c r="M23" s="30">
        <v>192</v>
      </c>
      <c r="N23" s="30">
        <v>227</v>
      </c>
      <c r="O23" s="30">
        <v>208</v>
      </c>
      <c r="P23" s="30">
        <v>208</v>
      </c>
      <c r="Q23" s="30">
        <v>184</v>
      </c>
      <c r="R23" s="30">
        <v>172</v>
      </c>
      <c r="S23" s="30">
        <v>186</v>
      </c>
      <c r="T23" s="30">
        <v>177</v>
      </c>
      <c r="U23" s="30">
        <v>163</v>
      </c>
      <c r="V23" s="30">
        <v>156</v>
      </c>
      <c r="W23" s="30">
        <v>131</v>
      </c>
      <c r="X23" s="30">
        <v>128</v>
      </c>
      <c r="Y23" s="30">
        <v>131</v>
      </c>
      <c r="Z23" s="30">
        <v>186</v>
      </c>
      <c r="AA23" s="30">
        <v>195</v>
      </c>
      <c r="AB23" s="30">
        <v>189</v>
      </c>
      <c r="AC23" s="30">
        <v>178</v>
      </c>
      <c r="AD23" s="30">
        <v>191</v>
      </c>
      <c r="AE23" s="30">
        <v>200</v>
      </c>
      <c r="AF23" s="30" t="s">
        <v>449</v>
      </c>
      <c r="AG23" s="30" t="s">
        <v>449</v>
      </c>
      <c r="AH23" s="30" t="s">
        <v>449</v>
      </c>
      <c r="AI23" s="30" t="s">
        <v>449</v>
      </c>
      <c r="AJ23" s="30" t="s">
        <v>449</v>
      </c>
      <c r="AK23" s="30" t="s">
        <v>449</v>
      </c>
    </row>
    <row r="24" spans="1:37" x14ac:dyDescent="0.25">
      <c r="A24" s="30" t="s">
        <v>71</v>
      </c>
      <c r="B24" s="30">
        <v>10035</v>
      </c>
      <c r="C24" s="30">
        <v>9737</v>
      </c>
      <c r="D24" s="30">
        <v>8923</v>
      </c>
      <c r="E24" s="30">
        <v>6641</v>
      </c>
      <c r="F24" s="30">
        <v>6216</v>
      </c>
      <c r="G24" s="30">
        <v>6168</v>
      </c>
      <c r="H24" s="30">
        <v>5863</v>
      </c>
      <c r="I24" s="30">
        <v>5236</v>
      </c>
      <c r="J24" s="30">
        <v>5339</v>
      </c>
      <c r="K24" s="30">
        <v>5180</v>
      </c>
      <c r="L24" s="30">
        <v>6149</v>
      </c>
      <c r="M24" s="30">
        <v>6719</v>
      </c>
      <c r="N24" s="30">
        <v>8748</v>
      </c>
      <c r="O24" s="30">
        <v>8273</v>
      </c>
      <c r="P24" s="30">
        <v>7600</v>
      </c>
      <c r="Q24" s="30">
        <v>5537</v>
      </c>
      <c r="R24" s="30">
        <v>4638</v>
      </c>
      <c r="S24" s="30">
        <v>4629</v>
      </c>
      <c r="T24" s="30">
        <v>4291</v>
      </c>
      <c r="U24" s="30">
        <v>3734</v>
      </c>
      <c r="V24" s="30">
        <v>3703</v>
      </c>
      <c r="W24" s="30">
        <v>3284</v>
      </c>
      <c r="X24" s="30">
        <v>3874</v>
      </c>
      <c r="Y24" s="30">
        <v>4388</v>
      </c>
      <c r="Z24" s="30">
        <v>7172</v>
      </c>
      <c r="AA24" s="30">
        <v>7603</v>
      </c>
      <c r="AB24" s="30">
        <v>6784</v>
      </c>
      <c r="AC24" s="30">
        <v>5659</v>
      </c>
      <c r="AD24" s="30">
        <v>5363</v>
      </c>
      <c r="AE24" s="30">
        <v>5085</v>
      </c>
      <c r="AF24" s="30" t="s">
        <v>449</v>
      </c>
      <c r="AG24" s="30" t="s">
        <v>449</v>
      </c>
      <c r="AH24" s="30" t="s">
        <v>449</v>
      </c>
      <c r="AI24" s="30" t="s">
        <v>449</v>
      </c>
      <c r="AJ24" s="30" t="s">
        <v>449</v>
      </c>
      <c r="AK24" s="30" t="s">
        <v>449</v>
      </c>
    </row>
    <row r="25" spans="1:37" x14ac:dyDescent="0.25">
      <c r="A25" s="30" t="s">
        <v>72</v>
      </c>
      <c r="B25" s="30">
        <v>1762</v>
      </c>
      <c r="C25" s="30">
        <v>1744</v>
      </c>
      <c r="D25" s="30">
        <v>1603</v>
      </c>
      <c r="E25" s="30">
        <v>1222</v>
      </c>
      <c r="F25" s="30">
        <v>1180</v>
      </c>
      <c r="G25" s="30">
        <v>1186</v>
      </c>
      <c r="H25" s="30">
        <v>1166</v>
      </c>
      <c r="I25" s="30">
        <v>1042</v>
      </c>
      <c r="J25" s="30">
        <v>1046</v>
      </c>
      <c r="K25" s="30">
        <v>1019</v>
      </c>
      <c r="L25" s="30">
        <v>1174</v>
      </c>
      <c r="M25" s="30">
        <v>1245</v>
      </c>
      <c r="N25" s="30">
        <v>1642</v>
      </c>
      <c r="O25" s="30">
        <v>1574</v>
      </c>
      <c r="P25" s="30">
        <v>1418</v>
      </c>
      <c r="Q25" s="30">
        <v>1063</v>
      </c>
      <c r="R25" s="30">
        <v>925</v>
      </c>
      <c r="S25" s="30">
        <v>949</v>
      </c>
      <c r="T25" s="30">
        <v>896</v>
      </c>
      <c r="U25" s="30">
        <v>774</v>
      </c>
      <c r="V25" s="30">
        <v>743</v>
      </c>
      <c r="W25" s="30">
        <v>660</v>
      </c>
      <c r="X25" s="30">
        <v>758</v>
      </c>
      <c r="Y25" s="30">
        <v>801</v>
      </c>
      <c r="Z25" s="30">
        <v>1308</v>
      </c>
      <c r="AA25" s="30">
        <v>1415</v>
      </c>
      <c r="AB25" s="30">
        <v>1267</v>
      </c>
      <c r="AC25" s="30">
        <v>1075</v>
      </c>
      <c r="AD25" s="30">
        <v>1028</v>
      </c>
      <c r="AE25" s="30">
        <v>1008</v>
      </c>
      <c r="AF25" s="30" t="s">
        <v>449</v>
      </c>
      <c r="AG25" s="30" t="s">
        <v>449</v>
      </c>
      <c r="AH25" s="30" t="s">
        <v>449</v>
      </c>
      <c r="AI25" s="30" t="s">
        <v>449</v>
      </c>
      <c r="AJ25" s="30" t="s">
        <v>449</v>
      </c>
      <c r="AK25" s="30" t="s">
        <v>449</v>
      </c>
    </row>
    <row r="26" spans="1:37" x14ac:dyDescent="0.25">
      <c r="A26" s="30" t="s">
        <v>73</v>
      </c>
      <c r="B26" s="30">
        <v>10107</v>
      </c>
      <c r="C26" s="30">
        <v>9825</v>
      </c>
      <c r="D26" s="30">
        <v>8999</v>
      </c>
      <c r="E26" s="30">
        <v>6807</v>
      </c>
      <c r="F26" s="30">
        <v>6531</v>
      </c>
      <c r="G26" s="30">
        <v>6606</v>
      </c>
      <c r="H26" s="30">
        <v>6364</v>
      </c>
      <c r="I26" s="30">
        <v>5714</v>
      </c>
      <c r="J26" s="30">
        <v>5796</v>
      </c>
      <c r="K26" s="30">
        <v>5586</v>
      </c>
      <c r="L26" s="30">
        <v>6345</v>
      </c>
      <c r="M26" s="30">
        <v>6780</v>
      </c>
      <c r="N26" s="30">
        <v>8782</v>
      </c>
      <c r="O26" s="30">
        <v>8332</v>
      </c>
      <c r="P26" s="30">
        <v>7613</v>
      </c>
      <c r="Q26" s="30">
        <v>5602</v>
      </c>
      <c r="R26" s="30">
        <v>4849</v>
      </c>
      <c r="S26" s="30">
        <v>4960</v>
      </c>
      <c r="T26" s="30">
        <v>4654</v>
      </c>
      <c r="U26" s="30">
        <v>4083</v>
      </c>
      <c r="V26" s="30">
        <v>4034</v>
      </c>
      <c r="W26" s="30">
        <v>3559</v>
      </c>
      <c r="X26" s="30">
        <v>3967</v>
      </c>
      <c r="Y26" s="30">
        <v>4363</v>
      </c>
      <c r="Z26" s="30">
        <v>7210</v>
      </c>
      <c r="AA26" s="30">
        <v>7645</v>
      </c>
      <c r="AB26" s="30">
        <v>6779</v>
      </c>
      <c r="AC26" s="30">
        <v>5676</v>
      </c>
      <c r="AD26" s="30">
        <v>5568</v>
      </c>
      <c r="AE26" s="30">
        <v>5430</v>
      </c>
      <c r="AF26" s="30" t="s">
        <v>449</v>
      </c>
      <c r="AG26" s="30" t="s">
        <v>449</v>
      </c>
      <c r="AH26" s="30" t="s">
        <v>449</v>
      </c>
      <c r="AI26" s="30" t="s">
        <v>449</v>
      </c>
      <c r="AJ26" s="30" t="s">
        <v>449</v>
      </c>
      <c r="AK26" s="30" t="s">
        <v>449</v>
      </c>
    </row>
    <row r="27" spans="1:37" x14ac:dyDescent="0.25">
      <c r="A27" s="30" t="s">
        <v>74</v>
      </c>
      <c r="B27" s="30">
        <v>207</v>
      </c>
      <c r="C27" s="30">
        <v>223</v>
      </c>
      <c r="D27" s="30">
        <v>202</v>
      </c>
      <c r="E27" s="30">
        <v>170</v>
      </c>
      <c r="F27" s="30">
        <v>167</v>
      </c>
      <c r="G27" s="30">
        <v>168</v>
      </c>
      <c r="H27" s="30">
        <v>172</v>
      </c>
      <c r="I27" s="30">
        <v>158</v>
      </c>
      <c r="J27" s="30">
        <v>159</v>
      </c>
      <c r="K27" s="30">
        <v>149</v>
      </c>
      <c r="L27" s="30">
        <v>148</v>
      </c>
      <c r="M27" s="30">
        <v>155</v>
      </c>
      <c r="N27" s="30">
        <v>201</v>
      </c>
      <c r="O27" s="30">
        <v>192</v>
      </c>
      <c r="P27" s="30">
        <v>173</v>
      </c>
      <c r="Q27" s="30">
        <v>142</v>
      </c>
      <c r="R27" s="30">
        <v>120</v>
      </c>
      <c r="S27" s="30">
        <v>130</v>
      </c>
      <c r="T27" s="30">
        <v>137</v>
      </c>
      <c r="U27" s="30">
        <v>119</v>
      </c>
      <c r="V27" s="30">
        <v>115</v>
      </c>
      <c r="W27" s="30">
        <v>94</v>
      </c>
      <c r="X27" s="30">
        <v>94</v>
      </c>
      <c r="Y27" s="30">
        <v>104</v>
      </c>
      <c r="Z27" s="30">
        <v>160</v>
      </c>
      <c r="AA27" s="30">
        <v>169</v>
      </c>
      <c r="AB27" s="30">
        <v>156</v>
      </c>
      <c r="AC27" s="30">
        <v>148</v>
      </c>
      <c r="AD27" s="30">
        <v>148</v>
      </c>
      <c r="AE27" s="30">
        <v>138</v>
      </c>
      <c r="AF27" s="30" t="s">
        <v>449</v>
      </c>
      <c r="AG27" s="30" t="s">
        <v>449</v>
      </c>
      <c r="AH27" s="30" t="s">
        <v>449</v>
      </c>
      <c r="AI27" s="30" t="s">
        <v>449</v>
      </c>
      <c r="AJ27" s="30" t="s">
        <v>449</v>
      </c>
      <c r="AK27" s="30" t="s">
        <v>449</v>
      </c>
    </row>
    <row r="28" spans="1:37" x14ac:dyDescent="0.25">
      <c r="A28" s="30" t="s">
        <v>75</v>
      </c>
      <c r="B28" s="30">
        <v>62</v>
      </c>
      <c r="C28" s="30">
        <v>59</v>
      </c>
      <c r="D28" s="30">
        <v>57</v>
      </c>
      <c r="E28" s="30">
        <v>52</v>
      </c>
      <c r="F28" s="30">
        <v>42</v>
      </c>
      <c r="G28" s="30">
        <v>46</v>
      </c>
      <c r="H28" s="30">
        <v>50</v>
      </c>
      <c r="I28" s="30">
        <v>44</v>
      </c>
      <c r="J28" s="30">
        <v>43</v>
      </c>
      <c r="K28" s="30">
        <v>48</v>
      </c>
      <c r="L28" s="30">
        <v>49</v>
      </c>
      <c r="M28" s="30">
        <v>49</v>
      </c>
      <c r="N28" s="30">
        <v>63</v>
      </c>
      <c r="O28" s="30">
        <v>62</v>
      </c>
      <c r="P28" s="30">
        <v>55</v>
      </c>
      <c r="Q28" s="30">
        <v>46</v>
      </c>
      <c r="R28" s="30">
        <v>38</v>
      </c>
      <c r="S28" s="30">
        <v>36</v>
      </c>
      <c r="T28" s="30">
        <v>37</v>
      </c>
      <c r="U28" s="30">
        <v>30</v>
      </c>
      <c r="V28" s="30">
        <v>31</v>
      </c>
      <c r="W28" s="30">
        <v>25</v>
      </c>
      <c r="X28" s="30">
        <v>27</v>
      </c>
      <c r="Y28" s="30">
        <v>34</v>
      </c>
      <c r="Z28" s="30">
        <v>52</v>
      </c>
      <c r="AA28" s="30">
        <v>54</v>
      </c>
      <c r="AB28" s="30">
        <v>51</v>
      </c>
      <c r="AC28" s="30">
        <v>49</v>
      </c>
      <c r="AD28" s="30">
        <v>52</v>
      </c>
      <c r="AE28" s="30">
        <v>52</v>
      </c>
      <c r="AF28" s="30" t="s">
        <v>449</v>
      </c>
      <c r="AG28" s="30" t="s">
        <v>449</v>
      </c>
      <c r="AH28" s="30" t="s">
        <v>449</v>
      </c>
      <c r="AI28" s="30" t="s">
        <v>449</v>
      </c>
      <c r="AJ28" s="30" t="s">
        <v>449</v>
      </c>
      <c r="AK28" s="30" t="s">
        <v>449</v>
      </c>
    </row>
    <row r="29" spans="1:37" x14ac:dyDescent="0.25">
      <c r="A29" s="30" t="s">
        <v>76</v>
      </c>
      <c r="B29" s="30">
        <v>276</v>
      </c>
      <c r="C29" s="30">
        <v>264</v>
      </c>
      <c r="D29" s="30">
        <v>251</v>
      </c>
      <c r="E29" s="30">
        <v>238</v>
      </c>
      <c r="F29" s="30">
        <v>273</v>
      </c>
      <c r="G29" s="30">
        <v>291</v>
      </c>
      <c r="H29" s="30">
        <v>290</v>
      </c>
      <c r="I29" s="30">
        <v>255</v>
      </c>
      <c r="J29" s="30">
        <v>270</v>
      </c>
      <c r="K29" s="30">
        <v>256</v>
      </c>
      <c r="L29" s="30">
        <v>265</v>
      </c>
      <c r="M29" s="30">
        <v>242</v>
      </c>
      <c r="N29" s="30">
        <v>266</v>
      </c>
      <c r="O29" s="30">
        <v>250</v>
      </c>
      <c r="P29" s="30">
        <v>236</v>
      </c>
      <c r="Q29" s="30">
        <v>210</v>
      </c>
      <c r="R29" s="30">
        <v>215</v>
      </c>
      <c r="S29" s="30">
        <v>242</v>
      </c>
      <c r="T29" s="30">
        <v>229</v>
      </c>
      <c r="U29" s="30">
        <v>210</v>
      </c>
      <c r="V29" s="30">
        <v>210</v>
      </c>
      <c r="W29" s="30">
        <v>180</v>
      </c>
      <c r="X29" s="30">
        <v>162</v>
      </c>
      <c r="Y29" s="30">
        <v>157</v>
      </c>
      <c r="Z29" s="30">
        <v>214</v>
      </c>
      <c r="AA29" s="30">
        <v>216</v>
      </c>
      <c r="AB29" s="30">
        <v>208</v>
      </c>
      <c r="AC29" s="30">
        <v>202</v>
      </c>
      <c r="AD29" s="30">
        <v>233</v>
      </c>
      <c r="AE29" s="30">
        <v>258</v>
      </c>
      <c r="AF29" s="30" t="s">
        <v>449</v>
      </c>
      <c r="AG29" s="30" t="s">
        <v>449</v>
      </c>
      <c r="AH29" s="30" t="s">
        <v>449</v>
      </c>
      <c r="AI29" s="30" t="s">
        <v>449</v>
      </c>
      <c r="AJ29" s="30" t="s">
        <v>449</v>
      </c>
      <c r="AK29" s="30" t="s">
        <v>449</v>
      </c>
    </row>
    <row r="30" spans="1:37" x14ac:dyDescent="0.25">
      <c r="A30" s="30" t="s">
        <v>77</v>
      </c>
      <c r="B30" s="30">
        <v>410</v>
      </c>
      <c r="C30" s="30">
        <v>396</v>
      </c>
      <c r="D30" s="30">
        <v>366</v>
      </c>
      <c r="E30" s="30">
        <v>320</v>
      </c>
      <c r="F30" s="30">
        <v>331</v>
      </c>
      <c r="G30" s="30">
        <v>365</v>
      </c>
      <c r="H30" s="30">
        <v>368</v>
      </c>
      <c r="I30" s="30">
        <v>332</v>
      </c>
      <c r="J30" s="30">
        <v>311</v>
      </c>
      <c r="K30" s="30">
        <v>280</v>
      </c>
      <c r="L30" s="30">
        <v>280</v>
      </c>
      <c r="M30" s="30">
        <v>286</v>
      </c>
      <c r="N30" s="30">
        <v>373</v>
      </c>
      <c r="O30" s="30">
        <v>346</v>
      </c>
      <c r="P30" s="30">
        <v>321</v>
      </c>
      <c r="Q30" s="30">
        <v>270</v>
      </c>
      <c r="R30" s="30">
        <v>265</v>
      </c>
      <c r="S30" s="30">
        <v>297</v>
      </c>
      <c r="T30" s="30">
        <v>284</v>
      </c>
      <c r="U30" s="30">
        <v>249</v>
      </c>
      <c r="V30" s="30">
        <v>230</v>
      </c>
      <c r="W30" s="30">
        <v>196</v>
      </c>
      <c r="X30" s="30">
        <v>193</v>
      </c>
      <c r="Y30" s="30">
        <v>202</v>
      </c>
      <c r="Z30" s="30">
        <v>315</v>
      </c>
      <c r="AA30" s="30">
        <v>320</v>
      </c>
      <c r="AB30" s="30">
        <v>295</v>
      </c>
      <c r="AC30" s="30">
        <v>273</v>
      </c>
      <c r="AD30" s="30">
        <v>284</v>
      </c>
      <c r="AE30" s="30">
        <v>327</v>
      </c>
      <c r="AF30" s="30" t="s">
        <v>449</v>
      </c>
      <c r="AG30" s="30" t="s">
        <v>449</v>
      </c>
      <c r="AH30" s="30" t="s">
        <v>449</v>
      </c>
      <c r="AI30" s="30" t="s">
        <v>449</v>
      </c>
      <c r="AJ30" s="30" t="s">
        <v>449</v>
      </c>
      <c r="AK30" s="30" t="s">
        <v>449</v>
      </c>
    </row>
    <row r="31" spans="1:37" x14ac:dyDescent="0.25">
      <c r="A31" s="30" t="s">
        <v>78</v>
      </c>
      <c r="B31" s="30">
        <v>542</v>
      </c>
      <c r="C31" s="30">
        <v>520</v>
      </c>
      <c r="D31" s="30">
        <v>486</v>
      </c>
      <c r="E31" s="30">
        <v>417</v>
      </c>
      <c r="F31" s="30">
        <v>433</v>
      </c>
      <c r="G31" s="30">
        <v>468</v>
      </c>
      <c r="H31" s="30">
        <v>475</v>
      </c>
      <c r="I31" s="30">
        <v>427</v>
      </c>
      <c r="J31" s="30">
        <v>418</v>
      </c>
      <c r="K31" s="30">
        <v>375</v>
      </c>
      <c r="L31" s="30">
        <v>378</v>
      </c>
      <c r="M31" s="30">
        <v>371</v>
      </c>
      <c r="N31" s="30">
        <v>471</v>
      </c>
      <c r="O31" s="30">
        <v>472</v>
      </c>
      <c r="P31" s="30">
        <v>459</v>
      </c>
      <c r="Q31" s="30">
        <v>370</v>
      </c>
      <c r="R31" s="30">
        <v>350</v>
      </c>
      <c r="S31" s="30">
        <v>383</v>
      </c>
      <c r="T31" s="30">
        <v>390</v>
      </c>
      <c r="U31" s="30">
        <v>330</v>
      </c>
      <c r="V31" s="30">
        <v>305</v>
      </c>
      <c r="W31" s="30">
        <v>268</v>
      </c>
      <c r="X31" s="30">
        <v>263</v>
      </c>
      <c r="Y31" s="30">
        <v>273</v>
      </c>
      <c r="Z31" s="30">
        <v>400</v>
      </c>
      <c r="AA31" s="30">
        <v>430</v>
      </c>
      <c r="AB31" s="30">
        <v>418</v>
      </c>
      <c r="AC31" s="30">
        <v>394</v>
      </c>
      <c r="AD31" s="30">
        <v>403</v>
      </c>
      <c r="AE31" s="30">
        <v>422</v>
      </c>
      <c r="AF31" s="30" t="s">
        <v>449</v>
      </c>
      <c r="AG31" s="30" t="s">
        <v>449</v>
      </c>
      <c r="AH31" s="30" t="s">
        <v>449</v>
      </c>
      <c r="AI31" s="30" t="s">
        <v>449</v>
      </c>
      <c r="AJ31" s="30" t="s">
        <v>449</v>
      </c>
      <c r="AK31" s="30" t="s">
        <v>449</v>
      </c>
    </row>
    <row r="32" spans="1:37" x14ac:dyDescent="0.25">
      <c r="A32" s="30" t="s">
        <v>79</v>
      </c>
      <c r="B32" s="30">
        <v>465</v>
      </c>
      <c r="C32" s="30">
        <v>440</v>
      </c>
      <c r="D32" s="30">
        <v>407</v>
      </c>
      <c r="E32" s="30">
        <v>394</v>
      </c>
      <c r="F32" s="30">
        <v>454</v>
      </c>
      <c r="G32" s="30">
        <v>510</v>
      </c>
      <c r="H32" s="30">
        <v>490</v>
      </c>
      <c r="I32" s="30">
        <v>450</v>
      </c>
      <c r="J32" s="30">
        <v>450</v>
      </c>
      <c r="K32" s="30">
        <v>429</v>
      </c>
      <c r="L32" s="30">
        <v>401</v>
      </c>
      <c r="M32" s="30">
        <v>368</v>
      </c>
      <c r="N32" s="30">
        <v>396</v>
      </c>
      <c r="O32" s="30">
        <v>383</v>
      </c>
      <c r="P32" s="30">
        <v>344</v>
      </c>
      <c r="Q32" s="30">
        <v>321</v>
      </c>
      <c r="R32" s="30">
        <v>322</v>
      </c>
      <c r="S32" s="30">
        <v>385</v>
      </c>
      <c r="T32" s="30">
        <v>350</v>
      </c>
      <c r="U32" s="30">
        <v>321</v>
      </c>
      <c r="V32" s="30">
        <v>332</v>
      </c>
      <c r="W32" s="30">
        <v>285</v>
      </c>
      <c r="X32" s="30">
        <v>256</v>
      </c>
      <c r="Y32" s="30">
        <v>246</v>
      </c>
      <c r="Z32" s="30">
        <v>351</v>
      </c>
      <c r="AA32" s="30">
        <v>367</v>
      </c>
      <c r="AB32" s="30">
        <v>343</v>
      </c>
      <c r="AC32" s="30">
        <v>347</v>
      </c>
      <c r="AD32" s="30">
        <v>431</v>
      </c>
      <c r="AE32" s="30">
        <v>465</v>
      </c>
      <c r="AF32" s="30" t="s">
        <v>449</v>
      </c>
      <c r="AG32" s="30" t="s">
        <v>449</v>
      </c>
      <c r="AH32" s="30" t="s">
        <v>449</v>
      </c>
      <c r="AI32" s="30" t="s">
        <v>449</v>
      </c>
      <c r="AJ32" s="30" t="s">
        <v>449</v>
      </c>
      <c r="AK32" s="30" t="s">
        <v>449</v>
      </c>
    </row>
    <row r="33" spans="1:37" x14ac:dyDescent="0.25">
      <c r="A33" s="30" t="s">
        <v>80</v>
      </c>
      <c r="B33" s="30">
        <v>222</v>
      </c>
      <c r="C33" s="30">
        <v>217</v>
      </c>
      <c r="D33" s="30">
        <v>213</v>
      </c>
      <c r="E33" s="30">
        <v>184</v>
      </c>
      <c r="F33" s="30">
        <v>197</v>
      </c>
      <c r="G33" s="30">
        <v>209</v>
      </c>
      <c r="H33" s="30">
        <v>213</v>
      </c>
      <c r="I33" s="30">
        <v>196</v>
      </c>
      <c r="J33" s="30">
        <v>200</v>
      </c>
      <c r="K33" s="30">
        <v>173</v>
      </c>
      <c r="L33" s="30">
        <v>172</v>
      </c>
      <c r="M33" s="30">
        <v>170</v>
      </c>
      <c r="N33" s="30">
        <v>199</v>
      </c>
      <c r="O33" s="30">
        <v>192</v>
      </c>
      <c r="P33" s="30">
        <v>179</v>
      </c>
      <c r="Q33" s="30">
        <v>145</v>
      </c>
      <c r="R33" s="30">
        <v>144</v>
      </c>
      <c r="S33" s="30">
        <v>155</v>
      </c>
      <c r="T33" s="30">
        <v>163</v>
      </c>
      <c r="U33" s="30">
        <v>135</v>
      </c>
      <c r="V33" s="30">
        <v>122</v>
      </c>
      <c r="W33" s="30">
        <v>101</v>
      </c>
      <c r="X33" s="30">
        <v>101</v>
      </c>
      <c r="Y33" s="30">
        <v>104</v>
      </c>
      <c r="Z33" s="30">
        <v>150</v>
      </c>
      <c r="AA33" s="30">
        <v>164</v>
      </c>
      <c r="AB33" s="30">
        <v>147</v>
      </c>
      <c r="AC33" s="30">
        <v>144</v>
      </c>
      <c r="AD33" s="30">
        <v>150</v>
      </c>
      <c r="AE33" s="30">
        <v>159</v>
      </c>
      <c r="AF33" s="30" t="s">
        <v>449</v>
      </c>
      <c r="AG33" s="30" t="s">
        <v>449</v>
      </c>
      <c r="AH33" s="30" t="s">
        <v>449</v>
      </c>
      <c r="AI33" s="30" t="s">
        <v>449</v>
      </c>
      <c r="AJ33" s="30" t="s">
        <v>449</v>
      </c>
      <c r="AK33" s="30" t="s">
        <v>449</v>
      </c>
    </row>
    <row r="34" spans="1:37" x14ac:dyDescent="0.25">
      <c r="A34" s="30" t="s">
        <v>81</v>
      </c>
      <c r="B34" s="30">
        <v>4459</v>
      </c>
      <c r="C34" s="30">
        <v>4240</v>
      </c>
      <c r="D34" s="30">
        <v>4018</v>
      </c>
      <c r="E34" s="30">
        <v>3523</v>
      </c>
      <c r="F34" s="30">
        <v>3425</v>
      </c>
      <c r="G34" s="30">
        <v>3584</v>
      </c>
      <c r="H34" s="30">
        <v>3521</v>
      </c>
      <c r="I34" s="30">
        <v>3205</v>
      </c>
      <c r="J34" s="30">
        <v>3184</v>
      </c>
      <c r="K34" s="30">
        <v>3034</v>
      </c>
      <c r="L34" s="30">
        <v>3196</v>
      </c>
      <c r="M34" s="30">
        <v>3297</v>
      </c>
      <c r="N34" s="30">
        <v>3871</v>
      </c>
      <c r="O34" s="30">
        <v>3685</v>
      </c>
      <c r="P34" s="30">
        <v>3526</v>
      </c>
      <c r="Q34" s="30">
        <v>2996</v>
      </c>
      <c r="R34" s="30">
        <v>2727</v>
      </c>
      <c r="S34" s="30">
        <v>2894</v>
      </c>
      <c r="T34" s="30">
        <v>2716</v>
      </c>
      <c r="U34" s="30">
        <v>2331</v>
      </c>
      <c r="V34" s="30">
        <v>2305</v>
      </c>
      <c r="W34" s="30">
        <v>1991</v>
      </c>
      <c r="X34" s="30">
        <v>2035</v>
      </c>
      <c r="Y34" s="30">
        <v>2195</v>
      </c>
      <c r="Z34" s="30">
        <v>3207</v>
      </c>
      <c r="AA34" s="30">
        <v>3465</v>
      </c>
      <c r="AB34" s="30">
        <v>3280</v>
      </c>
      <c r="AC34" s="30">
        <v>3153</v>
      </c>
      <c r="AD34" s="30">
        <v>3193</v>
      </c>
      <c r="AE34" s="30">
        <v>3231</v>
      </c>
      <c r="AF34" s="30" t="s">
        <v>449</v>
      </c>
      <c r="AG34" s="30" t="s">
        <v>449</v>
      </c>
      <c r="AH34" s="30" t="s">
        <v>449</v>
      </c>
      <c r="AI34" s="30" t="s">
        <v>449</v>
      </c>
      <c r="AJ34" s="30" t="s">
        <v>449</v>
      </c>
      <c r="AK34" s="30" t="s">
        <v>449</v>
      </c>
    </row>
    <row r="35" spans="1:37" x14ac:dyDescent="0.25">
      <c r="A35" s="30" t="s">
        <v>82</v>
      </c>
      <c r="B35" s="30">
        <v>82</v>
      </c>
      <c r="C35" s="30">
        <v>75</v>
      </c>
      <c r="D35" s="30">
        <v>71</v>
      </c>
      <c r="E35" s="30">
        <v>63</v>
      </c>
      <c r="F35" s="30">
        <v>70</v>
      </c>
      <c r="G35" s="30">
        <v>73</v>
      </c>
      <c r="H35" s="30">
        <v>80</v>
      </c>
      <c r="I35" s="30">
        <v>70</v>
      </c>
      <c r="J35" s="30">
        <v>67</v>
      </c>
      <c r="K35" s="30">
        <v>55</v>
      </c>
      <c r="L35" s="30">
        <v>62</v>
      </c>
      <c r="M35" s="30">
        <v>58</v>
      </c>
      <c r="N35" s="30">
        <v>77</v>
      </c>
      <c r="O35" s="30">
        <v>71</v>
      </c>
      <c r="P35" s="30">
        <v>65</v>
      </c>
      <c r="Q35" s="30">
        <v>49</v>
      </c>
      <c r="R35" s="30">
        <v>47</v>
      </c>
      <c r="S35" s="30">
        <v>54</v>
      </c>
      <c r="T35" s="30">
        <v>51</v>
      </c>
      <c r="U35" s="30">
        <v>47</v>
      </c>
      <c r="V35" s="30">
        <v>42</v>
      </c>
      <c r="W35" s="30">
        <v>37</v>
      </c>
      <c r="X35" s="30">
        <v>39</v>
      </c>
      <c r="Y35" s="30">
        <v>36</v>
      </c>
      <c r="Z35" s="30">
        <v>62</v>
      </c>
      <c r="AA35" s="30">
        <v>64</v>
      </c>
      <c r="AB35" s="30">
        <v>64</v>
      </c>
      <c r="AC35" s="30">
        <v>73</v>
      </c>
      <c r="AD35" s="30">
        <v>76</v>
      </c>
      <c r="AE35" s="30">
        <v>78</v>
      </c>
      <c r="AF35" s="30" t="s">
        <v>449</v>
      </c>
      <c r="AG35" s="30" t="s">
        <v>449</v>
      </c>
      <c r="AH35" s="30" t="s">
        <v>449</v>
      </c>
      <c r="AI35" s="30" t="s">
        <v>449</v>
      </c>
      <c r="AJ35" s="30" t="s">
        <v>449</v>
      </c>
      <c r="AK35" s="30" t="s">
        <v>449</v>
      </c>
    </row>
    <row r="36" spans="1:37" x14ac:dyDescent="0.25">
      <c r="A36" s="30" t="s">
        <v>83</v>
      </c>
      <c r="B36" s="30">
        <v>73</v>
      </c>
      <c r="C36" s="30">
        <v>69</v>
      </c>
      <c r="D36" s="30">
        <v>63</v>
      </c>
      <c r="E36" s="30">
        <v>55</v>
      </c>
      <c r="F36" s="30">
        <v>54</v>
      </c>
      <c r="G36" s="30">
        <v>60</v>
      </c>
      <c r="H36" s="30">
        <v>56</v>
      </c>
      <c r="I36" s="30">
        <v>51</v>
      </c>
      <c r="J36" s="30">
        <v>46</v>
      </c>
      <c r="K36" s="30">
        <v>44</v>
      </c>
      <c r="L36" s="30">
        <v>44</v>
      </c>
      <c r="M36" s="30">
        <v>47</v>
      </c>
      <c r="N36" s="30">
        <v>62</v>
      </c>
      <c r="O36" s="30">
        <v>53</v>
      </c>
      <c r="P36" s="30">
        <v>50</v>
      </c>
      <c r="Q36" s="30">
        <v>43</v>
      </c>
      <c r="R36" s="30">
        <v>39</v>
      </c>
      <c r="S36" s="30">
        <v>46</v>
      </c>
      <c r="T36" s="30">
        <v>45</v>
      </c>
      <c r="U36" s="30">
        <v>39</v>
      </c>
      <c r="V36" s="30">
        <v>37</v>
      </c>
      <c r="W36" s="30">
        <v>33</v>
      </c>
      <c r="X36" s="30">
        <v>36</v>
      </c>
      <c r="Y36" s="30">
        <v>32</v>
      </c>
      <c r="Z36" s="30">
        <v>54</v>
      </c>
      <c r="AA36" s="30">
        <v>60</v>
      </c>
      <c r="AB36" s="30">
        <v>54</v>
      </c>
      <c r="AC36" s="30">
        <v>54</v>
      </c>
      <c r="AD36" s="30">
        <v>50</v>
      </c>
      <c r="AE36" s="30">
        <v>52</v>
      </c>
      <c r="AF36" s="30" t="s">
        <v>449</v>
      </c>
      <c r="AG36" s="30" t="s">
        <v>449</v>
      </c>
      <c r="AH36" s="30" t="s">
        <v>449</v>
      </c>
      <c r="AI36" s="30" t="s">
        <v>449</v>
      </c>
      <c r="AJ36" s="30" t="s">
        <v>449</v>
      </c>
      <c r="AK36" s="30" t="s">
        <v>449</v>
      </c>
    </row>
    <row r="37" spans="1:37" x14ac:dyDescent="0.25">
      <c r="A37" s="30" t="s">
        <v>84</v>
      </c>
      <c r="B37" s="30">
        <v>1164</v>
      </c>
      <c r="C37" s="30">
        <v>1082</v>
      </c>
      <c r="D37" s="30">
        <v>1014</v>
      </c>
      <c r="E37" s="30">
        <v>964</v>
      </c>
      <c r="F37" s="30">
        <v>1016</v>
      </c>
      <c r="G37" s="30">
        <v>1078</v>
      </c>
      <c r="H37" s="30">
        <v>1041</v>
      </c>
      <c r="I37" s="30">
        <v>931</v>
      </c>
      <c r="J37" s="30">
        <v>956</v>
      </c>
      <c r="K37" s="30">
        <v>868</v>
      </c>
      <c r="L37" s="30">
        <v>853</v>
      </c>
      <c r="M37" s="30">
        <v>826</v>
      </c>
      <c r="N37" s="30">
        <v>947</v>
      </c>
      <c r="O37" s="30">
        <v>881</v>
      </c>
      <c r="P37" s="30">
        <v>845</v>
      </c>
      <c r="Q37" s="30">
        <v>762</v>
      </c>
      <c r="R37" s="30">
        <v>739</v>
      </c>
      <c r="S37" s="30">
        <v>809</v>
      </c>
      <c r="T37" s="30">
        <v>764</v>
      </c>
      <c r="U37" s="30">
        <v>672</v>
      </c>
      <c r="V37" s="30">
        <v>666</v>
      </c>
      <c r="W37" s="30">
        <v>574</v>
      </c>
      <c r="X37" s="30">
        <v>543</v>
      </c>
      <c r="Y37" s="30">
        <v>525</v>
      </c>
      <c r="Z37" s="30">
        <v>733</v>
      </c>
      <c r="AA37" s="30">
        <v>784</v>
      </c>
      <c r="AB37" s="30">
        <v>753</v>
      </c>
      <c r="AC37" s="30">
        <v>758</v>
      </c>
      <c r="AD37" s="30">
        <v>853</v>
      </c>
      <c r="AE37" s="30">
        <v>917</v>
      </c>
      <c r="AF37" s="30" t="s">
        <v>449</v>
      </c>
      <c r="AG37" s="30" t="s">
        <v>449</v>
      </c>
      <c r="AH37" s="30" t="s">
        <v>449</v>
      </c>
      <c r="AI37" s="30" t="s">
        <v>449</v>
      </c>
      <c r="AJ37" s="30" t="s">
        <v>449</v>
      </c>
      <c r="AK37" s="30" t="s">
        <v>449</v>
      </c>
    </row>
    <row r="38" spans="1:37" x14ac:dyDescent="0.25">
      <c r="A38" s="30" t="s">
        <v>85</v>
      </c>
      <c r="B38" s="30">
        <v>1175</v>
      </c>
      <c r="C38" s="30">
        <v>1130</v>
      </c>
      <c r="D38" s="30">
        <v>1057</v>
      </c>
      <c r="E38" s="30">
        <v>941</v>
      </c>
      <c r="F38" s="30">
        <v>1005</v>
      </c>
      <c r="G38" s="30">
        <v>1094</v>
      </c>
      <c r="H38" s="30">
        <v>1094</v>
      </c>
      <c r="I38" s="30">
        <v>1002</v>
      </c>
      <c r="J38" s="30">
        <v>981</v>
      </c>
      <c r="K38" s="30">
        <v>916</v>
      </c>
      <c r="L38" s="30">
        <v>919</v>
      </c>
      <c r="M38" s="30">
        <v>903</v>
      </c>
      <c r="N38" s="30">
        <v>1044</v>
      </c>
      <c r="O38" s="30">
        <v>979</v>
      </c>
      <c r="P38" s="30">
        <v>975</v>
      </c>
      <c r="Q38" s="30">
        <v>838</v>
      </c>
      <c r="R38" s="30">
        <v>822</v>
      </c>
      <c r="S38" s="30">
        <v>899</v>
      </c>
      <c r="T38" s="30">
        <v>899</v>
      </c>
      <c r="U38" s="30">
        <v>771</v>
      </c>
      <c r="V38" s="30">
        <v>714</v>
      </c>
      <c r="W38" s="30">
        <v>614</v>
      </c>
      <c r="X38" s="30">
        <v>579</v>
      </c>
      <c r="Y38" s="30">
        <v>578</v>
      </c>
      <c r="Z38" s="30">
        <v>852</v>
      </c>
      <c r="AA38" s="30">
        <v>916</v>
      </c>
      <c r="AB38" s="30">
        <v>877</v>
      </c>
      <c r="AC38" s="30">
        <v>855</v>
      </c>
      <c r="AD38" s="30">
        <v>901</v>
      </c>
      <c r="AE38" s="30">
        <v>985</v>
      </c>
      <c r="AF38" s="30" t="s">
        <v>449</v>
      </c>
      <c r="AG38" s="30" t="s">
        <v>449</v>
      </c>
      <c r="AH38" s="30" t="s">
        <v>449</v>
      </c>
      <c r="AI38" s="30" t="s">
        <v>449</v>
      </c>
      <c r="AJ38" s="30" t="s">
        <v>449</v>
      </c>
      <c r="AK38" s="30" t="s">
        <v>449</v>
      </c>
    </row>
    <row r="39" spans="1:37" x14ac:dyDescent="0.25">
      <c r="A39" s="30" t="s">
        <v>86</v>
      </c>
      <c r="B39" s="30">
        <v>315</v>
      </c>
      <c r="C39" s="30">
        <v>318</v>
      </c>
      <c r="D39" s="30">
        <v>310</v>
      </c>
      <c r="E39" s="30">
        <v>255</v>
      </c>
      <c r="F39" s="30">
        <v>254</v>
      </c>
      <c r="G39" s="30">
        <v>265</v>
      </c>
      <c r="H39" s="30">
        <v>280</v>
      </c>
      <c r="I39" s="30">
        <v>247</v>
      </c>
      <c r="J39" s="30">
        <v>239</v>
      </c>
      <c r="K39" s="30">
        <v>217</v>
      </c>
      <c r="L39" s="30">
        <v>225</v>
      </c>
      <c r="M39" s="30">
        <v>229</v>
      </c>
      <c r="N39" s="30">
        <v>287</v>
      </c>
      <c r="O39" s="30">
        <v>287</v>
      </c>
      <c r="P39" s="30">
        <v>268</v>
      </c>
      <c r="Q39" s="30">
        <v>214</v>
      </c>
      <c r="R39" s="30">
        <v>186</v>
      </c>
      <c r="S39" s="30">
        <v>207</v>
      </c>
      <c r="T39" s="30">
        <v>221</v>
      </c>
      <c r="U39" s="30">
        <v>194</v>
      </c>
      <c r="V39" s="30">
        <v>179</v>
      </c>
      <c r="W39" s="30">
        <v>156</v>
      </c>
      <c r="X39" s="30">
        <v>147</v>
      </c>
      <c r="Y39" s="30">
        <v>144</v>
      </c>
      <c r="Z39" s="30">
        <v>230</v>
      </c>
      <c r="AA39" s="30">
        <v>251</v>
      </c>
      <c r="AB39" s="30">
        <v>233</v>
      </c>
      <c r="AC39" s="30">
        <v>226</v>
      </c>
      <c r="AD39" s="30">
        <v>234</v>
      </c>
      <c r="AE39" s="30">
        <v>245</v>
      </c>
      <c r="AF39" s="30" t="s">
        <v>449</v>
      </c>
      <c r="AG39" s="30" t="s">
        <v>449</v>
      </c>
      <c r="AH39" s="30" t="s">
        <v>449</v>
      </c>
      <c r="AI39" s="30" t="s">
        <v>449</v>
      </c>
      <c r="AJ39" s="30" t="s">
        <v>449</v>
      </c>
      <c r="AK39" s="30" t="s">
        <v>449</v>
      </c>
    </row>
    <row r="40" spans="1:37" x14ac:dyDescent="0.25">
      <c r="A40" s="30" t="s">
        <v>87</v>
      </c>
      <c r="B40" s="30">
        <v>39</v>
      </c>
      <c r="C40" s="30">
        <v>40</v>
      </c>
      <c r="D40" s="30">
        <v>40</v>
      </c>
      <c r="E40" s="30">
        <v>30</v>
      </c>
      <c r="F40" s="30">
        <v>30</v>
      </c>
      <c r="G40" s="30">
        <v>34</v>
      </c>
      <c r="H40" s="30">
        <v>29</v>
      </c>
      <c r="I40" s="30">
        <v>31</v>
      </c>
      <c r="J40" s="30">
        <v>27</v>
      </c>
      <c r="K40" s="30">
        <v>25</v>
      </c>
      <c r="L40" s="30">
        <v>29</v>
      </c>
      <c r="M40" s="30">
        <v>29</v>
      </c>
      <c r="N40" s="30">
        <v>37</v>
      </c>
      <c r="O40" s="30">
        <v>32</v>
      </c>
      <c r="P40" s="30">
        <v>30</v>
      </c>
      <c r="Q40" s="30">
        <v>24</v>
      </c>
      <c r="R40" s="30">
        <v>21</v>
      </c>
      <c r="S40" s="30">
        <v>24</v>
      </c>
      <c r="T40" s="30">
        <v>25</v>
      </c>
      <c r="U40" s="30">
        <v>24</v>
      </c>
      <c r="V40" s="30">
        <v>22</v>
      </c>
      <c r="W40" s="30">
        <v>17</v>
      </c>
      <c r="X40" s="30">
        <v>18</v>
      </c>
      <c r="Y40" s="30">
        <v>21</v>
      </c>
      <c r="Z40" s="30">
        <v>35</v>
      </c>
      <c r="AA40" s="30">
        <v>41</v>
      </c>
      <c r="AB40" s="30">
        <v>31</v>
      </c>
      <c r="AC40" s="30">
        <v>27</v>
      </c>
      <c r="AD40" s="30">
        <v>23</v>
      </c>
      <c r="AE40" s="30">
        <v>21</v>
      </c>
      <c r="AF40" s="30" t="s">
        <v>449</v>
      </c>
      <c r="AG40" s="30" t="s">
        <v>449</v>
      </c>
      <c r="AH40" s="30" t="s">
        <v>449</v>
      </c>
      <c r="AI40" s="30" t="s">
        <v>449</v>
      </c>
      <c r="AJ40" s="30" t="s">
        <v>449</v>
      </c>
      <c r="AK40" s="30" t="s">
        <v>449</v>
      </c>
    </row>
    <row r="41" spans="1:37" x14ac:dyDescent="0.25">
      <c r="A41" s="30" t="s">
        <v>88</v>
      </c>
      <c r="B41" s="30">
        <v>110</v>
      </c>
      <c r="C41" s="30">
        <v>98</v>
      </c>
      <c r="D41" s="30">
        <v>96</v>
      </c>
      <c r="E41" s="30">
        <v>84</v>
      </c>
      <c r="F41" s="30">
        <v>93</v>
      </c>
      <c r="G41" s="30">
        <v>102</v>
      </c>
      <c r="H41" s="30">
        <v>93</v>
      </c>
      <c r="I41" s="30">
        <v>91</v>
      </c>
      <c r="J41" s="30">
        <v>91</v>
      </c>
      <c r="K41" s="30">
        <v>81</v>
      </c>
      <c r="L41" s="30">
        <v>84</v>
      </c>
      <c r="M41" s="30">
        <v>77</v>
      </c>
      <c r="N41" s="30">
        <v>91</v>
      </c>
      <c r="O41" s="30">
        <v>84</v>
      </c>
      <c r="P41" s="30">
        <v>79</v>
      </c>
      <c r="Q41" s="30">
        <v>75</v>
      </c>
      <c r="R41" s="30">
        <v>74</v>
      </c>
      <c r="S41" s="30">
        <v>83</v>
      </c>
      <c r="T41" s="30">
        <v>82</v>
      </c>
      <c r="U41" s="30">
        <v>72</v>
      </c>
      <c r="V41" s="30">
        <v>71</v>
      </c>
      <c r="W41" s="30">
        <v>62</v>
      </c>
      <c r="X41" s="30">
        <v>55</v>
      </c>
      <c r="Y41" s="30">
        <v>51</v>
      </c>
      <c r="Z41" s="30">
        <v>71</v>
      </c>
      <c r="AA41" s="30">
        <v>81</v>
      </c>
      <c r="AB41" s="30">
        <v>79</v>
      </c>
      <c r="AC41" s="30">
        <v>85</v>
      </c>
      <c r="AD41" s="30">
        <v>97</v>
      </c>
      <c r="AE41" s="30">
        <v>102</v>
      </c>
      <c r="AF41" s="30" t="s">
        <v>449</v>
      </c>
      <c r="AG41" s="30" t="s">
        <v>449</v>
      </c>
      <c r="AH41" s="30" t="s">
        <v>449</v>
      </c>
      <c r="AI41" s="30" t="s">
        <v>449</v>
      </c>
      <c r="AJ41" s="30" t="s">
        <v>449</v>
      </c>
      <c r="AK41" s="30" t="s">
        <v>449</v>
      </c>
    </row>
    <row r="42" spans="1:37" x14ac:dyDescent="0.25">
      <c r="A42" s="30" t="s">
        <v>89</v>
      </c>
      <c r="B42" s="30">
        <v>17998</v>
      </c>
      <c r="C42" s="30">
        <v>16512</v>
      </c>
      <c r="D42" s="30">
        <v>15601</v>
      </c>
      <c r="E42" s="30">
        <v>14932</v>
      </c>
      <c r="F42" s="30">
        <v>16579</v>
      </c>
      <c r="G42" s="30">
        <v>18343</v>
      </c>
      <c r="H42" s="30">
        <v>18053</v>
      </c>
      <c r="I42" s="30">
        <v>16172</v>
      </c>
      <c r="J42" s="30">
        <v>16023</v>
      </c>
      <c r="K42" s="30">
        <v>14638</v>
      </c>
      <c r="L42" s="30">
        <v>14337</v>
      </c>
      <c r="M42" s="30">
        <v>13453</v>
      </c>
      <c r="N42" s="30">
        <v>14957</v>
      </c>
      <c r="O42" s="30">
        <v>13819</v>
      </c>
      <c r="P42" s="30">
        <v>13432</v>
      </c>
      <c r="Q42" s="30">
        <v>12377</v>
      </c>
      <c r="R42" s="30">
        <v>12686</v>
      </c>
      <c r="S42" s="30">
        <v>14584</v>
      </c>
      <c r="T42" s="30">
        <v>13871</v>
      </c>
      <c r="U42" s="30">
        <v>12208</v>
      </c>
      <c r="V42" s="30">
        <v>11553</v>
      </c>
      <c r="W42" s="30">
        <v>9918</v>
      </c>
      <c r="X42" s="30">
        <v>9358</v>
      </c>
      <c r="Y42" s="30">
        <v>8984</v>
      </c>
      <c r="Z42" s="30">
        <v>12399</v>
      </c>
      <c r="AA42" s="30">
        <v>12762</v>
      </c>
      <c r="AB42" s="30">
        <v>12159</v>
      </c>
      <c r="AC42" s="30">
        <v>12657</v>
      </c>
      <c r="AD42" s="30">
        <v>14709</v>
      </c>
      <c r="AE42" s="30">
        <v>16214</v>
      </c>
      <c r="AF42" s="30" t="s">
        <v>449</v>
      </c>
      <c r="AG42" s="30" t="s">
        <v>449</v>
      </c>
      <c r="AH42" s="30" t="s">
        <v>449</v>
      </c>
      <c r="AI42" s="30" t="s">
        <v>449</v>
      </c>
      <c r="AJ42" s="30" t="s">
        <v>449</v>
      </c>
      <c r="AK42" s="30" t="s">
        <v>449</v>
      </c>
    </row>
    <row r="43" spans="1:37" x14ac:dyDescent="0.25">
      <c r="A43" s="30" t="s">
        <v>90</v>
      </c>
      <c r="B43" s="30">
        <v>134054</v>
      </c>
      <c r="C43" s="30">
        <v>126758</v>
      </c>
      <c r="D43" s="30">
        <v>119830</v>
      </c>
      <c r="E43" s="30">
        <v>109732</v>
      </c>
      <c r="F43" s="30">
        <v>116615</v>
      </c>
      <c r="G43" s="30">
        <v>126192</v>
      </c>
      <c r="H43" s="30">
        <v>123589</v>
      </c>
      <c r="I43" s="30">
        <v>112298</v>
      </c>
      <c r="J43" s="30">
        <v>111879</v>
      </c>
      <c r="K43" s="30">
        <v>102756</v>
      </c>
      <c r="L43" s="30">
        <v>102258</v>
      </c>
      <c r="M43" s="30">
        <v>98678</v>
      </c>
      <c r="N43" s="30">
        <v>112377</v>
      </c>
      <c r="O43" s="30">
        <v>106430</v>
      </c>
      <c r="P43" s="30">
        <v>101812</v>
      </c>
      <c r="Q43" s="30">
        <v>90671</v>
      </c>
      <c r="R43" s="30">
        <v>89058</v>
      </c>
      <c r="S43" s="30">
        <v>99141</v>
      </c>
      <c r="T43" s="30">
        <v>95058</v>
      </c>
      <c r="U43" s="30">
        <v>84533</v>
      </c>
      <c r="V43" s="30">
        <v>81748</v>
      </c>
      <c r="W43" s="30">
        <v>70763</v>
      </c>
      <c r="X43" s="30">
        <v>68243</v>
      </c>
      <c r="Y43" s="30">
        <v>66868</v>
      </c>
      <c r="Z43" s="30">
        <v>94030</v>
      </c>
      <c r="AA43" s="30">
        <v>98998</v>
      </c>
      <c r="AB43" s="30">
        <v>93668</v>
      </c>
      <c r="AC43" s="30">
        <v>93544</v>
      </c>
      <c r="AD43" s="30">
        <v>102837</v>
      </c>
      <c r="AE43" s="30">
        <v>110004</v>
      </c>
      <c r="AF43" s="30" t="s">
        <v>449</v>
      </c>
      <c r="AG43" s="30" t="s">
        <v>449</v>
      </c>
      <c r="AH43" s="30" t="s">
        <v>449</v>
      </c>
      <c r="AI43" s="30" t="s">
        <v>449</v>
      </c>
      <c r="AJ43" s="30" t="s">
        <v>449</v>
      </c>
      <c r="AK43" s="30" t="s">
        <v>449</v>
      </c>
    </row>
    <row r="44" spans="1:37" x14ac:dyDescent="0.25">
      <c r="A44" s="30" t="s">
        <v>91</v>
      </c>
      <c r="B44" s="30">
        <v>73853</v>
      </c>
      <c r="C44" s="30">
        <v>69423</v>
      </c>
      <c r="D44" s="30">
        <v>65395</v>
      </c>
      <c r="E44" s="30">
        <v>60904</v>
      </c>
      <c r="F44" s="30">
        <v>66163</v>
      </c>
      <c r="G44" s="30">
        <v>72189</v>
      </c>
      <c r="H44" s="30">
        <v>70174</v>
      </c>
      <c r="I44" s="30">
        <v>63072</v>
      </c>
      <c r="J44" s="30">
        <v>63594</v>
      </c>
      <c r="K44" s="30">
        <v>58392</v>
      </c>
      <c r="L44" s="30">
        <v>57723</v>
      </c>
      <c r="M44" s="30">
        <v>55060</v>
      </c>
      <c r="N44" s="30">
        <v>61884</v>
      </c>
      <c r="O44" s="30">
        <v>58480</v>
      </c>
      <c r="P44" s="30">
        <v>55814</v>
      </c>
      <c r="Q44" s="30">
        <v>50204</v>
      </c>
      <c r="R44" s="30">
        <v>50003</v>
      </c>
      <c r="S44" s="30">
        <v>56439</v>
      </c>
      <c r="T44" s="30">
        <v>53513</v>
      </c>
      <c r="U44" s="30">
        <v>47019</v>
      </c>
      <c r="V44" s="30">
        <v>45730</v>
      </c>
      <c r="W44" s="30">
        <v>39396</v>
      </c>
      <c r="X44" s="30">
        <v>37614</v>
      </c>
      <c r="Y44" s="30">
        <v>36521</v>
      </c>
      <c r="Z44" s="30">
        <v>51468</v>
      </c>
      <c r="AA44" s="30">
        <v>53923</v>
      </c>
      <c r="AB44" s="30">
        <v>51016</v>
      </c>
      <c r="AC44" s="30">
        <v>52042</v>
      </c>
      <c r="AD44" s="30">
        <v>58863</v>
      </c>
      <c r="AE44" s="30">
        <v>63703</v>
      </c>
      <c r="AF44" s="30" t="s">
        <v>449</v>
      </c>
      <c r="AG44" s="30" t="s">
        <v>449</v>
      </c>
      <c r="AH44" s="30" t="s">
        <v>449</v>
      </c>
      <c r="AI44" s="30" t="s">
        <v>449</v>
      </c>
      <c r="AJ44" s="30" t="s">
        <v>449</v>
      </c>
      <c r="AK44" s="30" t="s">
        <v>449</v>
      </c>
    </row>
    <row r="45" spans="1:37" x14ac:dyDescent="0.25">
      <c r="A45" s="30" t="s">
        <v>92</v>
      </c>
      <c r="B45" s="30">
        <v>239246</v>
      </c>
      <c r="C45" s="30">
        <v>228302</v>
      </c>
      <c r="D45" s="30">
        <v>216052</v>
      </c>
      <c r="E45" s="30">
        <v>191491</v>
      </c>
      <c r="F45" s="30">
        <v>199369</v>
      </c>
      <c r="G45" s="30">
        <v>210491</v>
      </c>
      <c r="H45" s="30">
        <v>209424</v>
      </c>
      <c r="I45" s="30">
        <v>192652</v>
      </c>
      <c r="J45" s="30">
        <v>186905</v>
      </c>
      <c r="K45" s="30">
        <v>174092</v>
      </c>
      <c r="L45" s="30">
        <v>175093</v>
      </c>
      <c r="M45" s="30">
        <v>170874</v>
      </c>
      <c r="N45" s="30">
        <v>201626</v>
      </c>
      <c r="O45" s="30">
        <v>192197</v>
      </c>
      <c r="P45" s="30">
        <v>182905</v>
      </c>
      <c r="Q45" s="30">
        <v>158714</v>
      </c>
      <c r="R45" s="30">
        <v>155566</v>
      </c>
      <c r="S45" s="30">
        <v>168675</v>
      </c>
      <c r="T45" s="30">
        <v>166644</v>
      </c>
      <c r="U45" s="30">
        <v>151454</v>
      </c>
      <c r="V45" s="30">
        <v>143445</v>
      </c>
      <c r="W45" s="30">
        <v>126641</v>
      </c>
      <c r="X45" s="30">
        <v>123476</v>
      </c>
      <c r="Y45" s="30">
        <v>121788</v>
      </c>
      <c r="Z45" s="30">
        <v>169454</v>
      </c>
      <c r="AA45" s="30">
        <v>174858</v>
      </c>
      <c r="AB45" s="30">
        <v>164131</v>
      </c>
      <c r="AC45" s="30">
        <v>157325</v>
      </c>
      <c r="AD45" s="30">
        <v>165767</v>
      </c>
      <c r="AE45" s="30">
        <v>177685</v>
      </c>
      <c r="AF45" s="30" t="s">
        <v>449</v>
      </c>
      <c r="AG45" s="30" t="s">
        <v>449</v>
      </c>
      <c r="AH45" s="30" t="s">
        <v>449</v>
      </c>
      <c r="AI45" s="30" t="s">
        <v>449</v>
      </c>
      <c r="AJ45" s="30" t="s">
        <v>449</v>
      </c>
      <c r="AK45" s="30" t="s">
        <v>449</v>
      </c>
    </row>
    <row r="46" spans="1:37" x14ac:dyDescent="0.25">
      <c r="A46" s="30" t="s">
        <v>93</v>
      </c>
      <c r="B46" s="30">
        <v>811</v>
      </c>
      <c r="C46" s="30">
        <v>775</v>
      </c>
      <c r="D46" s="30">
        <v>716</v>
      </c>
      <c r="E46" s="30">
        <v>577</v>
      </c>
      <c r="F46" s="30">
        <v>551</v>
      </c>
      <c r="G46" s="30">
        <v>571</v>
      </c>
      <c r="H46" s="30">
        <v>577</v>
      </c>
      <c r="I46" s="30">
        <v>509</v>
      </c>
      <c r="J46" s="30">
        <v>515</v>
      </c>
      <c r="K46" s="30">
        <v>486</v>
      </c>
      <c r="L46" s="30">
        <v>538</v>
      </c>
      <c r="M46" s="30">
        <v>535</v>
      </c>
      <c r="N46" s="30">
        <v>656</v>
      </c>
      <c r="O46" s="30">
        <v>619</v>
      </c>
      <c r="P46" s="30">
        <v>572</v>
      </c>
      <c r="Q46" s="30">
        <v>461</v>
      </c>
      <c r="R46" s="30">
        <v>395</v>
      </c>
      <c r="S46" s="30">
        <v>429</v>
      </c>
      <c r="T46" s="30">
        <v>416</v>
      </c>
      <c r="U46" s="30">
        <v>371</v>
      </c>
      <c r="V46" s="30">
        <v>347</v>
      </c>
      <c r="W46" s="30">
        <v>297</v>
      </c>
      <c r="X46" s="30">
        <v>323</v>
      </c>
      <c r="Y46" s="30">
        <v>335</v>
      </c>
      <c r="Z46" s="30">
        <v>530</v>
      </c>
      <c r="AA46" s="30">
        <v>574</v>
      </c>
      <c r="AB46" s="30">
        <v>502</v>
      </c>
      <c r="AC46" s="30">
        <v>460</v>
      </c>
      <c r="AD46" s="30">
        <v>472</v>
      </c>
      <c r="AE46" s="30">
        <v>481</v>
      </c>
      <c r="AF46" s="30" t="s">
        <v>449</v>
      </c>
      <c r="AG46" s="30" t="s">
        <v>449</v>
      </c>
      <c r="AH46" s="30" t="s">
        <v>449</v>
      </c>
      <c r="AI46" s="30" t="s">
        <v>449</v>
      </c>
      <c r="AJ46" s="30" t="s">
        <v>449</v>
      </c>
      <c r="AK46" s="30" t="s">
        <v>449</v>
      </c>
    </row>
    <row r="47" spans="1:37" x14ac:dyDescent="0.25">
      <c r="A47" s="30" t="s">
        <v>94</v>
      </c>
      <c r="B47" s="30">
        <v>110</v>
      </c>
      <c r="C47" s="30">
        <v>103</v>
      </c>
      <c r="D47" s="30">
        <v>103</v>
      </c>
      <c r="E47" s="30">
        <v>96</v>
      </c>
      <c r="F47" s="30">
        <v>107</v>
      </c>
      <c r="G47" s="30">
        <v>116</v>
      </c>
      <c r="H47" s="30">
        <v>109</v>
      </c>
      <c r="I47" s="30">
        <v>98</v>
      </c>
      <c r="J47" s="30">
        <v>103</v>
      </c>
      <c r="K47" s="30">
        <v>91</v>
      </c>
      <c r="L47" s="30">
        <v>86</v>
      </c>
      <c r="M47" s="30">
        <v>82</v>
      </c>
      <c r="N47" s="30">
        <v>90</v>
      </c>
      <c r="O47" s="30">
        <v>87</v>
      </c>
      <c r="P47" s="30">
        <v>89</v>
      </c>
      <c r="Q47" s="30">
        <v>81</v>
      </c>
      <c r="R47" s="30">
        <v>86</v>
      </c>
      <c r="S47" s="30">
        <v>96</v>
      </c>
      <c r="T47" s="30">
        <v>96</v>
      </c>
      <c r="U47" s="30">
        <v>80</v>
      </c>
      <c r="V47" s="30">
        <v>79</v>
      </c>
      <c r="W47" s="30">
        <v>71</v>
      </c>
      <c r="X47" s="30">
        <v>67</v>
      </c>
      <c r="Y47" s="30">
        <v>63</v>
      </c>
      <c r="Z47" s="30">
        <v>93</v>
      </c>
      <c r="AA47" s="30">
        <v>102</v>
      </c>
      <c r="AB47" s="30">
        <v>96</v>
      </c>
      <c r="AC47" s="30">
        <v>99</v>
      </c>
      <c r="AD47" s="30">
        <v>106</v>
      </c>
      <c r="AE47" s="30">
        <v>118</v>
      </c>
      <c r="AF47" s="30" t="s">
        <v>449</v>
      </c>
      <c r="AG47" s="30" t="s">
        <v>449</v>
      </c>
      <c r="AH47" s="30" t="s">
        <v>449</v>
      </c>
      <c r="AI47" s="30" t="s">
        <v>449</v>
      </c>
      <c r="AJ47" s="30" t="s">
        <v>449</v>
      </c>
      <c r="AK47" s="30" t="s">
        <v>449</v>
      </c>
    </row>
    <row r="48" spans="1:37" x14ac:dyDescent="0.25">
      <c r="A48" s="30" t="s">
        <v>95</v>
      </c>
      <c r="B48" s="30">
        <v>160</v>
      </c>
      <c r="C48" s="30">
        <v>154</v>
      </c>
      <c r="D48" s="30">
        <v>154</v>
      </c>
      <c r="E48" s="30">
        <v>148</v>
      </c>
      <c r="F48" s="30">
        <v>161</v>
      </c>
      <c r="G48" s="30">
        <v>181</v>
      </c>
      <c r="H48" s="30">
        <v>167</v>
      </c>
      <c r="I48" s="30">
        <v>139</v>
      </c>
      <c r="J48" s="30">
        <v>149</v>
      </c>
      <c r="K48" s="30">
        <v>137</v>
      </c>
      <c r="L48" s="30">
        <v>124</v>
      </c>
      <c r="M48" s="30">
        <v>113</v>
      </c>
      <c r="N48" s="30">
        <v>129</v>
      </c>
      <c r="O48" s="30">
        <v>121</v>
      </c>
      <c r="P48" s="30">
        <v>110</v>
      </c>
      <c r="Q48" s="30">
        <v>103</v>
      </c>
      <c r="R48" s="30">
        <v>104</v>
      </c>
      <c r="S48" s="30">
        <v>126</v>
      </c>
      <c r="T48" s="30">
        <v>113</v>
      </c>
      <c r="U48" s="30">
        <v>102</v>
      </c>
      <c r="V48" s="30">
        <v>95</v>
      </c>
      <c r="W48" s="30">
        <v>82</v>
      </c>
      <c r="X48" s="30">
        <v>74</v>
      </c>
      <c r="Y48" s="30">
        <v>78</v>
      </c>
      <c r="Z48" s="30">
        <v>111</v>
      </c>
      <c r="AA48" s="30">
        <v>120</v>
      </c>
      <c r="AB48" s="30">
        <v>116</v>
      </c>
      <c r="AC48" s="30">
        <v>120</v>
      </c>
      <c r="AD48" s="30">
        <v>133</v>
      </c>
      <c r="AE48" s="30">
        <v>143</v>
      </c>
      <c r="AF48" s="30" t="s">
        <v>449</v>
      </c>
      <c r="AG48" s="30" t="s">
        <v>449</v>
      </c>
      <c r="AH48" s="30" t="s">
        <v>449</v>
      </c>
      <c r="AI48" s="30" t="s">
        <v>449</v>
      </c>
      <c r="AJ48" s="30" t="s">
        <v>449</v>
      </c>
      <c r="AK48" s="30" t="s">
        <v>449</v>
      </c>
    </row>
    <row r="49" spans="1:37" x14ac:dyDescent="0.25">
      <c r="A49" s="30" t="s">
        <v>96</v>
      </c>
      <c r="B49" s="30">
        <v>129</v>
      </c>
      <c r="C49" s="30">
        <v>126</v>
      </c>
      <c r="D49" s="30">
        <v>128</v>
      </c>
      <c r="E49" s="30">
        <v>104</v>
      </c>
      <c r="F49" s="30">
        <v>105</v>
      </c>
      <c r="G49" s="30">
        <v>114</v>
      </c>
      <c r="H49" s="30">
        <v>112</v>
      </c>
      <c r="I49" s="30">
        <v>101</v>
      </c>
      <c r="J49" s="30">
        <v>104</v>
      </c>
      <c r="K49" s="30">
        <v>97</v>
      </c>
      <c r="L49" s="30">
        <v>89</v>
      </c>
      <c r="M49" s="30">
        <v>95</v>
      </c>
      <c r="N49" s="30">
        <v>119</v>
      </c>
      <c r="O49" s="30">
        <v>115</v>
      </c>
      <c r="P49" s="30">
        <v>103</v>
      </c>
      <c r="Q49" s="30">
        <v>88</v>
      </c>
      <c r="R49" s="30">
        <v>82</v>
      </c>
      <c r="S49" s="30">
        <v>87</v>
      </c>
      <c r="T49" s="30">
        <v>82</v>
      </c>
      <c r="U49" s="30">
        <v>76</v>
      </c>
      <c r="V49" s="30">
        <v>74</v>
      </c>
      <c r="W49" s="30">
        <v>66</v>
      </c>
      <c r="X49" s="30">
        <v>66</v>
      </c>
      <c r="Y49" s="30">
        <v>65</v>
      </c>
      <c r="Z49" s="30">
        <v>98</v>
      </c>
      <c r="AA49" s="30">
        <v>104</v>
      </c>
      <c r="AB49" s="30">
        <v>87</v>
      </c>
      <c r="AC49" s="30">
        <v>84</v>
      </c>
      <c r="AD49" s="30">
        <v>90</v>
      </c>
      <c r="AE49" s="30">
        <v>99</v>
      </c>
      <c r="AF49" s="30" t="s">
        <v>449</v>
      </c>
      <c r="AG49" s="30" t="s">
        <v>449</v>
      </c>
      <c r="AH49" s="30" t="s">
        <v>449</v>
      </c>
      <c r="AI49" s="30" t="s">
        <v>449</v>
      </c>
      <c r="AJ49" s="30" t="s">
        <v>449</v>
      </c>
      <c r="AK49" s="30" t="s">
        <v>449</v>
      </c>
    </row>
    <row r="50" spans="1:37" x14ac:dyDescent="0.25">
      <c r="A50" s="30" t="s">
        <v>97</v>
      </c>
      <c r="B50" s="30">
        <v>1008</v>
      </c>
      <c r="C50" s="30">
        <v>964</v>
      </c>
      <c r="D50" s="30">
        <v>897</v>
      </c>
      <c r="E50" s="30">
        <v>808</v>
      </c>
      <c r="F50" s="30">
        <v>882</v>
      </c>
      <c r="G50" s="30">
        <v>947</v>
      </c>
      <c r="H50" s="30">
        <v>956</v>
      </c>
      <c r="I50" s="30">
        <v>866</v>
      </c>
      <c r="J50" s="30">
        <v>889</v>
      </c>
      <c r="K50" s="30">
        <v>811</v>
      </c>
      <c r="L50" s="30">
        <v>802</v>
      </c>
      <c r="M50" s="30">
        <v>767</v>
      </c>
      <c r="N50" s="30">
        <v>861</v>
      </c>
      <c r="O50" s="30">
        <v>813</v>
      </c>
      <c r="P50" s="30">
        <v>792</v>
      </c>
      <c r="Q50" s="30">
        <v>700</v>
      </c>
      <c r="R50" s="30">
        <v>703</v>
      </c>
      <c r="S50" s="30">
        <v>785</v>
      </c>
      <c r="T50" s="30">
        <v>754</v>
      </c>
      <c r="U50" s="30">
        <v>668</v>
      </c>
      <c r="V50" s="30">
        <v>669</v>
      </c>
      <c r="W50" s="30">
        <v>568</v>
      </c>
      <c r="X50" s="30">
        <v>534</v>
      </c>
      <c r="Y50" s="30">
        <v>505</v>
      </c>
      <c r="Z50" s="30">
        <v>728</v>
      </c>
      <c r="AA50" s="30">
        <v>754</v>
      </c>
      <c r="AB50" s="30">
        <v>703</v>
      </c>
      <c r="AC50" s="30">
        <v>699</v>
      </c>
      <c r="AD50" s="30">
        <v>790</v>
      </c>
      <c r="AE50" s="30">
        <v>820</v>
      </c>
      <c r="AF50" s="30" t="s">
        <v>449</v>
      </c>
      <c r="AG50" s="30" t="s">
        <v>449</v>
      </c>
      <c r="AH50" s="30" t="s">
        <v>449</v>
      </c>
      <c r="AI50" s="30" t="s">
        <v>449</v>
      </c>
      <c r="AJ50" s="30" t="s">
        <v>449</v>
      </c>
      <c r="AK50" s="30" t="s">
        <v>449</v>
      </c>
    </row>
    <row r="51" spans="1:37" x14ac:dyDescent="0.25">
      <c r="A51" s="30" t="s">
        <v>98</v>
      </c>
      <c r="B51" s="30">
        <v>391</v>
      </c>
      <c r="C51" s="30">
        <v>377</v>
      </c>
      <c r="D51" s="30">
        <v>342</v>
      </c>
      <c r="E51" s="30">
        <v>244</v>
      </c>
      <c r="F51" s="30">
        <v>234</v>
      </c>
      <c r="G51" s="30">
        <v>232</v>
      </c>
      <c r="H51" s="30">
        <v>223</v>
      </c>
      <c r="I51" s="30">
        <v>200</v>
      </c>
      <c r="J51" s="30">
        <v>207</v>
      </c>
      <c r="K51" s="30">
        <v>202</v>
      </c>
      <c r="L51" s="30">
        <v>217</v>
      </c>
      <c r="M51" s="30">
        <v>245</v>
      </c>
      <c r="N51" s="30">
        <v>329</v>
      </c>
      <c r="O51" s="30">
        <v>312</v>
      </c>
      <c r="P51" s="30">
        <v>283</v>
      </c>
      <c r="Q51" s="30">
        <v>195</v>
      </c>
      <c r="R51" s="30">
        <v>160</v>
      </c>
      <c r="S51" s="30">
        <v>166</v>
      </c>
      <c r="T51" s="30">
        <v>144</v>
      </c>
      <c r="U51" s="30">
        <v>125</v>
      </c>
      <c r="V51" s="30">
        <v>127</v>
      </c>
      <c r="W51" s="30">
        <v>115</v>
      </c>
      <c r="X51" s="30">
        <v>140</v>
      </c>
      <c r="Y51" s="30">
        <v>152</v>
      </c>
      <c r="Z51" s="30">
        <v>270</v>
      </c>
      <c r="AA51" s="30">
        <v>282</v>
      </c>
      <c r="AB51" s="30">
        <v>259</v>
      </c>
      <c r="AC51" s="30">
        <v>207</v>
      </c>
      <c r="AD51" s="30">
        <v>186</v>
      </c>
      <c r="AE51" s="30">
        <v>177</v>
      </c>
      <c r="AF51" s="30" t="s">
        <v>449</v>
      </c>
      <c r="AG51" s="30" t="s">
        <v>449</v>
      </c>
      <c r="AH51" s="30" t="s">
        <v>449</v>
      </c>
      <c r="AI51" s="30" t="s">
        <v>449</v>
      </c>
      <c r="AJ51" s="30" t="s">
        <v>449</v>
      </c>
      <c r="AK51" s="30" t="s">
        <v>449</v>
      </c>
    </row>
    <row r="52" spans="1:37" x14ac:dyDescent="0.25">
      <c r="A52" s="30" t="s">
        <v>99</v>
      </c>
      <c r="B52" s="30">
        <v>751</v>
      </c>
      <c r="C52" s="30">
        <v>676</v>
      </c>
      <c r="D52" s="30">
        <v>668</v>
      </c>
      <c r="E52" s="30">
        <v>609</v>
      </c>
      <c r="F52" s="30">
        <v>642</v>
      </c>
      <c r="G52" s="30">
        <v>746</v>
      </c>
      <c r="H52" s="30">
        <v>736</v>
      </c>
      <c r="I52" s="30">
        <v>620</v>
      </c>
      <c r="J52" s="30">
        <v>576</v>
      </c>
      <c r="K52" s="30">
        <v>516</v>
      </c>
      <c r="L52" s="30">
        <v>548</v>
      </c>
      <c r="M52" s="30">
        <v>542</v>
      </c>
      <c r="N52" s="30">
        <v>673</v>
      </c>
      <c r="O52" s="30">
        <v>595</v>
      </c>
      <c r="P52" s="30">
        <v>571</v>
      </c>
      <c r="Q52" s="30">
        <v>535</v>
      </c>
      <c r="R52" s="30">
        <v>526</v>
      </c>
      <c r="S52" s="30">
        <v>616</v>
      </c>
      <c r="T52" s="30">
        <v>579</v>
      </c>
      <c r="U52" s="30">
        <v>500</v>
      </c>
      <c r="V52" s="30">
        <v>447</v>
      </c>
      <c r="W52" s="30">
        <v>382</v>
      </c>
      <c r="X52" s="30">
        <v>372</v>
      </c>
      <c r="Y52" s="30">
        <v>359</v>
      </c>
      <c r="Z52" s="30">
        <v>520</v>
      </c>
      <c r="AA52" s="30">
        <v>541</v>
      </c>
      <c r="AB52" s="30">
        <v>520</v>
      </c>
      <c r="AC52" s="30">
        <v>525</v>
      </c>
      <c r="AD52" s="30">
        <v>565</v>
      </c>
      <c r="AE52" s="30">
        <v>664</v>
      </c>
      <c r="AF52" s="30" t="s">
        <v>449</v>
      </c>
      <c r="AG52" s="30" t="s">
        <v>449</v>
      </c>
      <c r="AH52" s="30" t="s">
        <v>449</v>
      </c>
      <c r="AI52" s="30" t="s">
        <v>449</v>
      </c>
      <c r="AJ52" s="30" t="s">
        <v>449</v>
      </c>
      <c r="AK52" s="30" t="s">
        <v>449</v>
      </c>
    </row>
    <row r="53" spans="1:37" x14ac:dyDescent="0.25">
      <c r="A53" s="30" t="s">
        <v>100</v>
      </c>
      <c r="B53" s="30">
        <v>135</v>
      </c>
      <c r="C53" s="30">
        <v>134</v>
      </c>
      <c r="D53" s="30">
        <v>120</v>
      </c>
      <c r="E53" s="30">
        <v>97</v>
      </c>
      <c r="F53" s="30">
        <v>88</v>
      </c>
      <c r="G53" s="30">
        <v>93</v>
      </c>
      <c r="H53" s="30">
        <v>96</v>
      </c>
      <c r="I53" s="30">
        <v>88</v>
      </c>
      <c r="J53" s="30">
        <v>87</v>
      </c>
      <c r="K53" s="30">
        <v>82</v>
      </c>
      <c r="L53" s="30">
        <v>87</v>
      </c>
      <c r="M53" s="30">
        <v>93</v>
      </c>
      <c r="N53" s="30">
        <v>113</v>
      </c>
      <c r="O53" s="30">
        <v>107</v>
      </c>
      <c r="P53" s="30">
        <v>99</v>
      </c>
      <c r="Q53" s="30">
        <v>76</v>
      </c>
      <c r="R53" s="30">
        <v>72</v>
      </c>
      <c r="S53" s="30">
        <v>77</v>
      </c>
      <c r="T53" s="30">
        <v>77</v>
      </c>
      <c r="U53" s="30">
        <v>64</v>
      </c>
      <c r="V53" s="30">
        <v>61</v>
      </c>
      <c r="W53" s="30">
        <v>55</v>
      </c>
      <c r="X53" s="30">
        <v>55</v>
      </c>
      <c r="Y53" s="30">
        <v>62</v>
      </c>
      <c r="Z53" s="30">
        <v>88</v>
      </c>
      <c r="AA53" s="30">
        <v>96</v>
      </c>
      <c r="AB53" s="30">
        <v>84</v>
      </c>
      <c r="AC53" s="30">
        <v>78</v>
      </c>
      <c r="AD53" s="30">
        <v>76</v>
      </c>
      <c r="AE53" s="30">
        <v>80</v>
      </c>
      <c r="AF53" s="30" t="s">
        <v>449</v>
      </c>
      <c r="AG53" s="30" t="s">
        <v>449</v>
      </c>
      <c r="AH53" s="30" t="s">
        <v>449</v>
      </c>
      <c r="AI53" s="30" t="s">
        <v>449</v>
      </c>
      <c r="AJ53" s="30" t="s">
        <v>449</v>
      </c>
      <c r="AK53" s="30" t="s">
        <v>449</v>
      </c>
    </row>
    <row r="54" spans="1:37" x14ac:dyDescent="0.25">
      <c r="A54" s="30" t="s">
        <v>101</v>
      </c>
      <c r="B54" s="30">
        <v>22116</v>
      </c>
      <c r="C54" s="30">
        <v>21771</v>
      </c>
      <c r="D54" s="30">
        <v>20401</v>
      </c>
      <c r="E54" s="30">
        <v>17072</v>
      </c>
      <c r="F54" s="30">
        <v>17047</v>
      </c>
      <c r="G54" s="30">
        <v>18055</v>
      </c>
      <c r="H54" s="30">
        <v>18312</v>
      </c>
      <c r="I54" s="30">
        <v>16576</v>
      </c>
      <c r="J54" s="30">
        <v>16314</v>
      </c>
      <c r="K54" s="30">
        <v>14870</v>
      </c>
      <c r="L54" s="30">
        <v>14814</v>
      </c>
      <c r="M54" s="30">
        <v>15116</v>
      </c>
      <c r="N54" s="30">
        <v>18968</v>
      </c>
      <c r="O54" s="30">
        <v>18313</v>
      </c>
      <c r="P54" s="30">
        <v>16961</v>
      </c>
      <c r="Q54" s="30">
        <v>13792</v>
      </c>
      <c r="R54" s="30">
        <v>12604</v>
      </c>
      <c r="S54" s="30">
        <v>13802</v>
      </c>
      <c r="T54" s="30">
        <v>13725</v>
      </c>
      <c r="U54" s="30">
        <v>12202</v>
      </c>
      <c r="V54" s="30">
        <v>11823</v>
      </c>
      <c r="W54" s="30">
        <v>10018</v>
      </c>
      <c r="X54" s="30">
        <v>9593</v>
      </c>
      <c r="Y54" s="30">
        <v>9881</v>
      </c>
      <c r="Z54" s="30">
        <v>15593</v>
      </c>
      <c r="AA54" s="30">
        <v>16716</v>
      </c>
      <c r="AB54" s="30">
        <v>15450</v>
      </c>
      <c r="AC54" s="30">
        <v>14272</v>
      </c>
      <c r="AD54" s="30">
        <v>14789</v>
      </c>
      <c r="AE54" s="30">
        <v>15542</v>
      </c>
      <c r="AF54" s="30" t="s">
        <v>449</v>
      </c>
      <c r="AG54" s="30" t="s">
        <v>449</v>
      </c>
      <c r="AH54" s="30" t="s">
        <v>449</v>
      </c>
      <c r="AI54" s="30" t="s">
        <v>449</v>
      </c>
      <c r="AJ54" s="30" t="s">
        <v>449</v>
      </c>
      <c r="AK54" s="30" t="s">
        <v>449</v>
      </c>
    </row>
    <row r="55" spans="1:37" x14ac:dyDescent="0.25">
      <c r="A55" s="30" t="s">
        <v>102</v>
      </c>
      <c r="B55" s="30">
        <v>3723</v>
      </c>
      <c r="C55" s="30">
        <v>3526</v>
      </c>
      <c r="D55" s="30">
        <v>3310</v>
      </c>
      <c r="E55" s="30">
        <v>3038</v>
      </c>
      <c r="F55" s="30">
        <v>3210</v>
      </c>
      <c r="G55" s="30">
        <v>3468</v>
      </c>
      <c r="H55" s="30">
        <v>3545</v>
      </c>
      <c r="I55" s="30">
        <v>3234</v>
      </c>
      <c r="J55" s="30">
        <v>3152</v>
      </c>
      <c r="K55" s="30">
        <v>2824</v>
      </c>
      <c r="L55" s="30">
        <v>2816</v>
      </c>
      <c r="M55" s="30">
        <v>2814</v>
      </c>
      <c r="N55" s="30">
        <v>3107</v>
      </c>
      <c r="O55" s="30">
        <v>2915</v>
      </c>
      <c r="P55" s="30">
        <v>2847</v>
      </c>
      <c r="Q55" s="30">
        <v>2529</v>
      </c>
      <c r="R55" s="30">
        <v>2412</v>
      </c>
      <c r="S55" s="30">
        <v>2670</v>
      </c>
      <c r="T55" s="30">
        <v>2661</v>
      </c>
      <c r="U55" s="30">
        <v>2341</v>
      </c>
      <c r="V55" s="30">
        <v>2239</v>
      </c>
      <c r="W55" s="30">
        <v>1848</v>
      </c>
      <c r="X55" s="30">
        <v>1746</v>
      </c>
      <c r="Y55" s="30">
        <v>1767</v>
      </c>
      <c r="Z55" s="30">
        <v>2490</v>
      </c>
      <c r="AA55" s="30">
        <v>2619</v>
      </c>
      <c r="AB55" s="30">
        <v>2528</v>
      </c>
      <c r="AC55" s="30">
        <v>2596</v>
      </c>
      <c r="AD55" s="30">
        <v>2813</v>
      </c>
      <c r="AE55" s="30">
        <v>2963</v>
      </c>
      <c r="AF55" s="30" t="s">
        <v>449</v>
      </c>
      <c r="AG55" s="30" t="s">
        <v>449</v>
      </c>
      <c r="AH55" s="30" t="s">
        <v>449</v>
      </c>
      <c r="AI55" s="30" t="s">
        <v>449</v>
      </c>
      <c r="AJ55" s="30" t="s">
        <v>449</v>
      </c>
      <c r="AK55" s="30" t="s">
        <v>449</v>
      </c>
    </row>
    <row r="56" spans="1:37" x14ac:dyDescent="0.25">
      <c r="A56" s="30" t="s">
        <v>103</v>
      </c>
      <c r="B56" s="30">
        <v>6740</v>
      </c>
      <c r="C56" s="30">
        <v>6361</v>
      </c>
      <c r="D56" s="30">
        <v>6040</v>
      </c>
      <c r="E56" s="30">
        <v>5442</v>
      </c>
      <c r="F56" s="30">
        <v>5732</v>
      </c>
      <c r="G56" s="30">
        <v>6286</v>
      </c>
      <c r="H56" s="30">
        <v>6319</v>
      </c>
      <c r="I56" s="30">
        <v>5659</v>
      </c>
      <c r="J56" s="30">
        <v>5555</v>
      </c>
      <c r="K56" s="30">
        <v>4982</v>
      </c>
      <c r="L56" s="30">
        <v>5036</v>
      </c>
      <c r="M56" s="30">
        <v>4996</v>
      </c>
      <c r="N56" s="30">
        <v>5689</v>
      </c>
      <c r="O56" s="30">
        <v>5347</v>
      </c>
      <c r="P56" s="30">
        <v>5161</v>
      </c>
      <c r="Q56" s="30">
        <v>4603</v>
      </c>
      <c r="R56" s="30">
        <v>4424</v>
      </c>
      <c r="S56" s="30">
        <v>4948</v>
      </c>
      <c r="T56" s="30">
        <v>4838</v>
      </c>
      <c r="U56" s="30">
        <v>4224</v>
      </c>
      <c r="V56" s="30">
        <v>4038</v>
      </c>
      <c r="W56" s="30">
        <v>3352</v>
      </c>
      <c r="X56" s="30">
        <v>3202</v>
      </c>
      <c r="Y56" s="30">
        <v>3216</v>
      </c>
      <c r="Z56" s="30">
        <v>4613</v>
      </c>
      <c r="AA56" s="30">
        <v>4876</v>
      </c>
      <c r="AB56" s="30">
        <v>4656</v>
      </c>
      <c r="AC56" s="30">
        <v>4661</v>
      </c>
      <c r="AD56" s="30">
        <v>5082</v>
      </c>
      <c r="AE56" s="30">
        <v>5438</v>
      </c>
      <c r="AF56" s="30" t="s">
        <v>449</v>
      </c>
      <c r="AG56" s="30" t="s">
        <v>449</v>
      </c>
      <c r="AH56" s="30" t="s">
        <v>449</v>
      </c>
      <c r="AI56" s="30" t="s">
        <v>449</v>
      </c>
      <c r="AJ56" s="30" t="s">
        <v>449</v>
      </c>
      <c r="AK56" s="30" t="s">
        <v>449</v>
      </c>
    </row>
    <row r="57" spans="1:37" x14ac:dyDescent="0.25">
      <c r="A57" s="30" t="s">
        <v>104</v>
      </c>
      <c r="B57" s="30">
        <v>117</v>
      </c>
      <c r="C57" s="30">
        <v>119</v>
      </c>
      <c r="D57" s="30">
        <v>113</v>
      </c>
      <c r="E57" s="30">
        <v>96</v>
      </c>
      <c r="F57" s="30">
        <v>99</v>
      </c>
      <c r="G57" s="30">
        <v>100</v>
      </c>
      <c r="H57" s="30">
        <v>104</v>
      </c>
      <c r="I57" s="30">
        <v>97</v>
      </c>
      <c r="J57" s="30">
        <v>89</v>
      </c>
      <c r="K57" s="30">
        <v>70</v>
      </c>
      <c r="L57" s="30">
        <v>78</v>
      </c>
      <c r="M57" s="30">
        <v>86</v>
      </c>
      <c r="N57" s="30">
        <v>110</v>
      </c>
      <c r="O57" s="30">
        <v>109</v>
      </c>
      <c r="P57" s="30">
        <v>91</v>
      </c>
      <c r="Q57" s="30">
        <v>78</v>
      </c>
      <c r="R57" s="30">
        <v>66</v>
      </c>
      <c r="S57" s="30">
        <v>71</v>
      </c>
      <c r="T57" s="30">
        <v>70</v>
      </c>
      <c r="U57" s="30">
        <v>68</v>
      </c>
      <c r="V57" s="30">
        <v>56</v>
      </c>
      <c r="W57" s="30">
        <v>53</v>
      </c>
      <c r="X57" s="30">
        <v>47</v>
      </c>
      <c r="Y57" s="30">
        <v>48</v>
      </c>
      <c r="Z57" s="30">
        <v>83</v>
      </c>
      <c r="AA57" s="30">
        <v>88</v>
      </c>
      <c r="AB57" s="30">
        <v>78</v>
      </c>
      <c r="AC57" s="30">
        <v>73</v>
      </c>
      <c r="AD57" s="30">
        <v>79</v>
      </c>
      <c r="AE57" s="30">
        <v>76</v>
      </c>
      <c r="AF57" s="30" t="s">
        <v>449</v>
      </c>
      <c r="AG57" s="30" t="s">
        <v>449</v>
      </c>
      <c r="AH57" s="30" t="s">
        <v>449</v>
      </c>
      <c r="AI57" s="30" t="s">
        <v>449</v>
      </c>
      <c r="AJ57" s="30" t="s">
        <v>449</v>
      </c>
      <c r="AK57" s="30" t="s">
        <v>449</v>
      </c>
    </row>
    <row r="58" spans="1:37" x14ac:dyDescent="0.25">
      <c r="A58" s="30" t="s">
        <v>105</v>
      </c>
      <c r="B58" s="30">
        <v>931</v>
      </c>
      <c r="C58" s="30">
        <v>856</v>
      </c>
      <c r="D58" s="30">
        <v>816</v>
      </c>
      <c r="E58" s="30">
        <v>802</v>
      </c>
      <c r="F58" s="30">
        <v>953</v>
      </c>
      <c r="G58" s="30">
        <v>1056</v>
      </c>
      <c r="H58" s="30">
        <v>965</v>
      </c>
      <c r="I58" s="30">
        <v>851</v>
      </c>
      <c r="J58" s="30">
        <v>882</v>
      </c>
      <c r="K58" s="30">
        <v>850</v>
      </c>
      <c r="L58" s="30">
        <v>817</v>
      </c>
      <c r="M58" s="30">
        <v>719</v>
      </c>
      <c r="N58" s="30">
        <v>761</v>
      </c>
      <c r="O58" s="30">
        <v>709</v>
      </c>
      <c r="P58" s="30">
        <v>682</v>
      </c>
      <c r="Q58" s="30">
        <v>649</v>
      </c>
      <c r="R58" s="30">
        <v>704</v>
      </c>
      <c r="S58" s="30">
        <v>835</v>
      </c>
      <c r="T58" s="30">
        <v>726</v>
      </c>
      <c r="U58" s="30">
        <v>647</v>
      </c>
      <c r="V58" s="30">
        <v>634</v>
      </c>
      <c r="W58" s="30">
        <v>564</v>
      </c>
      <c r="X58" s="30">
        <v>519</v>
      </c>
      <c r="Y58" s="30">
        <v>474</v>
      </c>
      <c r="Z58" s="30">
        <v>669</v>
      </c>
      <c r="AA58" s="30">
        <v>718</v>
      </c>
      <c r="AB58" s="30">
        <v>685</v>
      </c>
      <c r="AC58" s="30">
        <v>736</v>
      </c>
      <c r="AD58" s="30">
        <v>879</v>
      </c>
      <c r="AE58" s="30">
        <v>974</v>
      </c>
      <c r="AF58" s="30" t="s">
        <v>449</v>
      </c>
      <c r="AG58" s="30" t="s">
        <v>449</v>
      </c>
      <c r="AH58" s="30" t="s">
        <v>449</v>
      </c>
      <c r="AI58" s="30" t="s">
        <v>449</v>
      </c>
      <c r="AJ58" s="30" t="s">
        <v>449</v>
      </c>
      <c r="AK58" s="30" t="s">
        <v>449</v>
      </c>
    </row>
    <row r="59" spans="1:37" x14ac:dyDescent="0.25">
      <c r="A59" s="30" t="s">
        <v>106</v>
      </c>
      <c r="B59" s="30">
        <v>40</v>
      </c>
      <c r="C59" s="30">
        <v>39</v>
      </c>
      <c r="D59" s="30">
        <v>39</v>
      </c>
      <c r="E59" s="30">
        <v>33</v>
      </c>
      <c r="F59" s="30">
        <v>33</v>
      </c>
      <c r="G59" s="30">
        <v>36</v>
      </c>
      <c r="H59" s="30">
        <v>36</v>
      </c>
      <c r="I59" s="30">
        <v>27</v>
      </c>
      <c r="J59" s="30">
        <v>26</v>
      </c>
      <c r="K59" s="30">
        <v>22</v>
      </c>
      <c r="L59" s="30">
        <v>23</v>
      </c>
      <c r="M59" s="30">
        <v>22</v>
      </c>
      <c r="N59" s="30">
        <v>26</v>
      </c>
      <c r="O59" s="30">
        <v>24</v>
      </c>
      <c r="P59" s="30">
        <v>24</v>
      </c>
      <c r="Q59" s="30">
        <v>23</v>
      </c>
      <c r="R59" s="30">
        <v>21</v>
      </c>
      <c r="S59" s="30">
        <v>25</v>
      </c>
      <c r="T59" s="30">
        <v>22</v>
      </c>
      <c r="U59" s="30">
        <v>20</v>
      </c>
      <c r="V59" s="30">
        <v>20</v>
      </c>
      <c r="W59" s="30">
        <v>18</v>
      </c>
      <c r="X59" s="30">
        <v>18</v>
      </c>
      <c r="Y59" s="30">
        <v>20</v>
      </c>
      <c r="Z59" s="30">
        <v>29</v>
      </c>
      <c r="AA59" s="30">
        <v>26</v>
      </c>
      <c r="AB59" s="30">
        <v>25</v>
      </c>
      <c r="AC59" s="30">
        <v>23</v>
      </c>
      <c r="AD59" s="30">
        <v>28</v>
      </c>
      <c r="AE59" s="30">
        <v>28</v>
      </c>
      <c r="AF59" s="30" t="s">
        <v>449</v>
      </c>
      <c r="AG59" s="30" t="s">
        <v>449</v>
      </c>
      <c r="AH59" s="30" t="s">
        <v>449</v>
      </c>
      <c r="AI59" s="30" t="s">
        <v>449</v>
      </c>
      <c r="AJ59" s="30" t="s">
        <v>449</v>
      </c>
      <c r="AK59" s="30" t="s">
        <v>449</v>
      </c>
    </row>
    <row r="60" spans="1:37" x14ac:dyDescent="0.25">
      <c r="A60" s="30" t="s">
        <v>107</v>
      </c>
      <c r="B60" s="30">
        <v>218</v>
      </c>
      <c r="C60" s="30">
        <v>203</v>
      </c>
      <c r="D60" s="30">
        <v>190</v>
      </c>
      <c r="E60" s="30">
        <v>158</v>
      </c>
      <c r="F60" s="30">
        <v>155</v>
      </c>
      <c r="G60" s="30">
        <v>166</v>
      </c>
      <c r="H60" s="30">
        <v>160</v>
      </c>
      <c r="I60" s="30">
        <v>146</v>
      </c>
      <c r="J60" s="30">
        <v>142</v>
      </c>
      <c r="K60" s="30">
        <v>126</v>
      </c>
      <c r="L60" s="30">
        <v>139</v>
      </c>
      <c r="M60" s="30">
        <v>142</v>
      </c>
      <c r="N60" s="30">
        <v>187</v>
      </c>
      <c r="O60" s="30">
        <v>173</v>
      </c>
      <c r="P60" s="30">
        <v>168</v>
      </c>
      <c r="Q60" s="30">
        <v>120</v>
      </c>
      <c r="R60" s="30">
        <v>116</v>
      </c>
      <c r="S60" s="30">
        <v>121</v>
      </c>
      <c r="T60" s="30">
        <v>122</v>
      </c>
      <c r="U60" s="30">
        <v>113</v>
      </c>
      <c r="V60" s="30">
        <v>107</v>
      </c>
      <c r="W60" s="30">
        <v>87</v>
      </c>
      <c r="X60" s="30">
        <v>96</v>
      </c>
      <c r="Y60" s="30">
        <v>103</v>
      </c>
      <c r="Z60" s="30">
        <v>159</v>
      </c>
      <c r="AA60" s="30">
        <v>145</v>
      </c>
      <c r="AB60" s="30">
        <v>155</v>
      </c>
      <c r="AC60" s="30">
        <v>142</v>
      </c>
      <c r="AD60" s="30">
        <v>150</v>
      </c>
      <c r="AE60" s="30">
        <v>141</v>
      </c>
      <c r="AF60" s="30" t="s">
        <v>449</v>
      </c>
      <c r="AG60" s="30" t="s">
        <v>449</v>
      </c>
      <c r="AH60" s="30" t="s">
        <v>449</v>
      </c>
      <c r="AI60" s="30" t="s">
        <v>449</v>
      </c>
      <c r="AJ60" s="30" t="s">
        <v>449</v>
      </c>
      <c r="AK60" s="30" t="s">
        <v>449</v>
      </c>
    </row>
    <row r="61" spans="1:37" x14ac:dyDescent="0.25">
      <c r="A61" s="30" t="s">
        <v>108</v>
      </c>
      <c r="B61" s="30">
        <v>573</v>
      </c>
      <c r="C61" s="30">
        <v>547</v>
      </c>
      <c r="D61" s="30">
        <v>522</v>
      </c>
      <c r="E61" s="30">
        <v>495</v>
      </c>
      <c r="F61" s="30">
        <v>545</v>
      </c>
      <c r="G61" s="30">
        <v>579</v>
      </c>
      <c r="H61" s="30">
        <v>563</v>
      </c>
      <c r="I61" s="30">
        <v>507</v>
      </c>
      <c r="J61" s="30">
        <v>537</v>
      </c>
      <c r="K61" s="30">
        <v>504</v>
      </c>
      <c r="L61" s="30">
        <v>470</v>
      </c>
      <c r="M61" s="30">
        <v>461</v>
      </c>
      <c r="N61" s="30">
        <v>511</v>
      </c>
      <c r="O61" s="30">
        <v>474</v>
      </c>
      <c r="P61" s="30">
        <v>451</v>
      </c>
      <c r="Q61" s="30">
        <v>411</v>
      </c>
      <c r="R61" s="30">
        <v>420</v>
      </c>
      <c r="S61" s="30">
        <v>445</v>
      </c>
      <c r="T61" s="30">
        <v>419</v>
      </c>
      <c r="U61" s="30">
        <v>379</v>
      </c>
      <c r="V61" s="30">
        <v>380</v>
      </c>
      <c r="W61" s="30">
        <v>332</v>
      </c>
      <c r="X61" s="30">
        <v>310</v>
      </c>
      <c r="Y61" s="30">
        <v>297</v>
      </c>
      <c r="Z61" s="30">
        <v>406</v>
      </c>
      <c r="AA61" s="30">
        <v>440</v>
      </c>
      <c r="AB61" s="30">
        <v>422</v>
      </c>
      <c r="AC61" s="30">
        <v>435</v>
      </c>
      <c r="AD61" s="30">
        <v>505</v>
      </c>
      <c r="AE61" s="30">
        <v>522</v>
      </c>
      <c r="AF61" s="30" t="s">
        <v>449</v>
      </c>
      <c r="AG61" s="30" t="s">
        <v>449</v>
      </c>
      <c r="AH61" s="30" t="s">
        <v>449</v>
      </c>
      <c r="AI61" s="30" t="s">
        <v>449</v>
      </c>
      <c r="AJ61" s="30" t="s">
        <v>449</v>
      </c>
      <c r="AK61" s="30" t="s">
        <v>449</v>
      </c>
    </row>
    <row r="62" spans="1:37" x14ac:dyDescent="0.25">
      <c r="A62" s="30" t="s">
        <v>109</v>
      </c>
      <c r="B62" s="30">
        <v>2089</v>
      </c>
      <c r="C62" s="30">
        <v>1904</v>
      </c>
      <c r="D62" s="30">
        <v>1836</v>
      </c>
      <c r="E62" s="30">
        <v>1825</v>
      </c>
      <c r="F62" s="30">
        <v>2100</v>
      </c>
      <c r="G62" s="30">
        <v>2370</v>
      </c>
      <c r="H62" s="30">
        <v>2186</v>
      </c>
      <c r="I62" s="30">
        <v>1930</v>
      </c>
      <c r="J62" s="30">
        <v>1990</v>
      </c>
      <c r="K62" s="30">
        <v>1866</v>
      </c>
      <c r="L62" s="30">
        <v>1849</v>
      </c>
      <c r="M62" s="30">
        <v>1644</v>
      </c>
      <c r="N62" s="30">
        <v>1750</v>
      </c>
      <c r="O62" s="30">
        <v>1647</v>
      </c>
      <c r="P62" s="30">
        <v>1576</v>
      </c>
      <c r="Q62" s="30">
        <v>1519</v>
      </c>
      <c r="R62" s="30">
        <v>1613</v>
      </c>
      <c r="S62" s="30">
        <v>1865</v>
      </c>
      <c r="T62" s="30">
        <v>1687</v>
      </c>
      <c r="U62" s="30">
        <v>1466</v>
      </c>
      <c r="V62" s="30">
        <v>1401</v>
      </c>
      <c r="W62" s="30">
        <v>1249</v>
      </c>
      <c r="X62" s="30">
        <v>1176</v>
      </c>
      <c r="Y62" s="30">
        <v>1085</v>
      </c>
      <c r="Z62" s="30">
        <v>1473</v>
      </c>
      <c r="AA62" s="30">
        <v>1562</v>
      </c>
      <c r="AB62" s="30">
        <v>1502</v>
      </c>
      <c r="AC62" s="30">
        <v>1611</v>
      </c>
      <c r="AD62" s="30">
        <v>1915</v>
      </c>
      <c r="AE62" s="30">
        <v>2138</v>
      </c>
      <c r="AF62" s="30" t="s">
        <v>449</v>
      </c>
      <c r="AG62" s="30" t="s">
        <v>449</v>
      </c>
      <c r="AH62" s="30" t="s">
        <v>449</v>
      </c>
      <c r="AI62" s="30" t="s">
        <v>449</v>
      </c>
      <c r="AJ62" s="30" t="s">
        <v>449</v>
      </c>
      <c r="AK62" s="30" t="s">
        <v>449</v>
      </c>
    </row>
    <row r="63" spans="1:37" x14ac:dyDescent="0.25">
      <c r="A63" s="30" t="s">
        <v>110</v>
      </c>
      <c r="B63" s="30">
        <v>584</v>
      </c>
      <c r="C63" s="30">
        <v>546</v>
      </c>
      <c r="D63" s="30">
        <v>524</v>
      </c>
      <c r="E63" s="30">
        <v>479</v>
      </c>
      <c r="F63" s="30">
        <v>514</v>
      </c>
      <c r="G63" s="30">
        <v>547</v>
      </c>
      <c r="H63" s="30">
        <v>532</v>
      </c>
      <c r="I63" s="30">
        <v>466</v>
      </c>
      <c r="J63" s="30">
        <v>488</v>
      </c>
      <c r="K63" s="30">
        <v>459</v>
      </c>
      <c r="L63" s="30">
        <v>436</v>
      </c>
      <c r="M63" s="30">
        <v>410</v>
      </c>
      <c r="N63" s="30">
        <v>452</v>
      </c>
      <c r="O63" s="30">
        <v>429</v>
      </c>
      <c r="P63" s="30">
        <v>411</v>
      </c>
      <c r="Q63" s="30">
        <v>368</v>
      </c>
      <c r="R63" s="30">
        <v>378</v>
      </c>
      <c r="S63" s="30">
        <v>428</v>
      </c>
      <c r="T63" s="30">
        <v>426</v>
      </c>
      <c r="U63" s="30">
        <v>377</v>
      </c>
      <c r="V63" s="30">
        <v>371</v>
      </c>
      <c r="W63" s="30">
        <v>312</v>
      </c>
      <c r="X63" s="30">
        <v>300</v>
      </c>
      <c r="Y63" s="30">
        <v>282</v>
      </c>
      <c r="Z63" s="30">
        <v>398</v>
      </c>
      <c r="AA63" s="30">
        <v>439</v>
      </c>
      <c r="AB63" s="30">
        <v>420</v>
      </c>
      <c r="AC63" s="30">
        <v>430</v>
      </c>
      <c r="AD63" s="30">
        <v>492</v>
      </c>
      <c r="AE63" s="30">
        <v>520</v>
      </c>
      <c r="AF63" s="30" t="s">
        <v>449</v>
      </c>
      <c r="AG63" s="30" t="s">
        <v>449</v>
      </c>
      <c r="AH63" s="30" t="s">
        <v>449</v>
      </c>
      <c r="AI63" s="30" t="s">
        <v>449</v>
      </c>
      <c r="AJ63" s="30" t="s">
        <v>449</v>
      </c>
      <c r="AK63" s="30" t="s">
        <v>449</v>
      </c>
    </row>
    <row r="64" spans="1:37" x14ac:dyDescent="0.25">
      <c r="A64" s="30" t="s">
        <v>111</v>
      </c>
      <c r="B64" s="30">
        <v>102</v>
      </c>
      <c r="C64" s="30">
        <v>95</v>
      </c>
      <c r="D64" s="30">
        <v>87</v>
      </c>
      <c r="E64" s="30">
        <v>94</v>
      </c>
      <c r="F64" s="30">
        <v>109</v>
      </c>
      <c r="G64" s="30">
        <v>117</v>
      </c>
      <c r="H64" s="30">
        <v>110</v>
      </c>
      <c r="I64" s="30">
        <v>91</v>
      </c>
      <c r="J64" s="30">
        <v>89</v>
      </c>
      <c r="K64" s="30">
        <v>89</v>
      </c>
      <c r="L64" s="30">
        <v>90</v>
      </c>
      <c r="M64" s="30">
        <v>80</v>
      </c>
      <c r="N64" s="30">
        <v>87</v>
      </c>
      <c r="O64" s="30">
        <v>84</v>
      </c>
      <c r="P64" s="30">
        <v>80</v>
      </c>
      <c r="Q64" s="30">
        <v>78</v>
      </c>
      <c r="R64" s="30">
        <v>76</v>
      </c>
      <c r="S64" s="30">
        <v>89</v>
      </c>
      <c r="T64" s="30">
        <v>82</v>
      </c>
      <c r="U64" s="30">
        <v>72</v>
      </c>
      <c r="V64" s="30">
        <v>71</v>
      </c>
      <c r="W64" s="30">
        <v>59</v>
      </c>
      <c r="X64" s="30">
        <v>56</v>
      </c>
      <c r="Y64" s="30">
        <v>57</v>
      </c>
      <c r="Z64" s="30">
        <v>78</v>
      </c>
      <c r="AA64" s="30">
        <v>81</v>
      </c>
      <c r="AB64" s="30">
        <v>78</v>
      </c>
      <c r="AC64" s="30">
        <v>78</v>
      </c>
      <c r="AD64" s="30">
        <v>89</v>
      </c>
      <c r="AE64" s="30">
        <v>96</v>
      </c>
      <c r="AF64" s="30" t="s">
        <v>449</v>
      </c>
      <c r="AG64" s="30" t="s">
        <v>449</v>
      </c>
      <c r="AH64" s="30" t="s">
        <v>449</v>
      </c>
      <c r="AI64" s="30" t="s">
        <v>449</v>
      </c>
      <c r="AJ64" s="30" t="s">
        <v>449</v>
      </c>
      <c r="AK64" s="30" t="s">
        <v>449</v>
      </c>
    </row>
    <row r="65" spans="1:37" x14ac:dyDescent="0.25">
      <c r="A65" s="30" t="s">
        <v>112</v>
      </c>
      <c r="B65" s="30">
        <v>430</v>
      </c>
      <c r="C65" s="30">
        <v>422</v>
      </c>
      <c r="D65" s="30">
        <v>388</v>
      </c>
      <c r="E65" s="30">
        <v>313</v>
      </c>
      <c r="F65" s="30">
        <v>325</v>
      </c>
      <c r="G65" s="30">
        <v>362</v>
      </c>
      <c r="H65" s="30">
        <v>351</v>
      </c>
      <c r="I65" s="30">
        <v>310</v>
      </c>
      <c r="J65" s="30">
        <v>306</v>
      </c>
      <c r="K65" s="30">
        <v>256</v>
      </c>
      <c r="L65" s="30">
        <v>257</v>
      </c>
      <c r="M65" s="30">
        <v>269</v>
      </c>
      <c r="N65" s="30">
        <v>347</v>
      </c>
      <c r="O65" s="30">
        <v>333</v>
      </c>
      <c r="P65" s="30">
        <v>317</v>
      </c>
      <c r="Q65" s="30">
        <v>256</v>
      </c>
      <c r="R65" s="30">
        <v>235</v>
      </c>
      <c r="S65" s="30">
        <v>257</v>
      </c>
      <c r="T65" s="30">
        <v>248</v>
      </c>
      <c r="U65" s="30">
        <v>215</v>
      </c>
      <c r="V65" s="30">
        <v>205</v>
      </c>
      <c r="W65" s="30">
        <v>178</v>
      </c>
      <c r="X65" s="30">
        <v>180</v>
      </c>
      <c r="Y65" s="30">
        <v>189</v>
      </c>
      <c r="Z65" s="30">
        <v>277</v>
      </c>
      <c r="AA65" s="30">
        <v>308</v>
      </c>
      <c r="AB65" s="30">
        <v>273</v>
      </c>
      <c r="AC65" s="30">
        <v>272</v>
      </c>
      <c r="AD65" s="30">
        <v>287</v>
      </c>
      <c r="AE65" s="30">
        <v>293</v>
      </c>
      <c r="AF65" s="30" t="s">
        <v>449</v>
      </c>
      <c r="AG65" s="30" t="s">
        <v>449</v>
      </c>
      <c r="AH65" s="30" t="s">
        <v>449</v>
      </c>
      <c r="AI65" s="30" t="s">
        <v>449</v>
      </c>
      <c r="AJ65" s="30" t="s">
        <v>449</v>
      </c>
      <c r="AK65" s="30" t="s">
        <v>449</v>
      </c>
    </row>
    <row r="66" spans="1:37" x14ac:dyDescent="0.25">
      <c r="A66" s="30" t="s">
        <v>113</v>
      </c>
      <c r="B66" s="30">
        <v>43</v>
      </c>
      <c r="C66" s="30">
        <v>42</v>
      </c>
      <c r="D66" s="30">
        <v>40</v>
      </c>
      <c r="E66" s="30">
        <v>33</v>
      </c>
      <c r="F66" s="30">
        <v>30</v>
      </c>
      <c r="G66" s="30">
        <v>34</v>
      </c>
      <c r="H66" s="30">
        <v>34</v>
      </c>
      <c r="I66" s="30">
        <v>34</v>
      </c>
      <c r="J66" s="30">
        <v>33</v>
      </c>
      <c r="K66" s="30">
        <v>29</v>
      </c>
      <c r="L66" s="30">
        <v>33</v>
      </c>
      <c r="M66" s="30">
        <v>30</v>
      </c>
      <c r="N66" s="30">
        <v>41</v>
      </c>
      <c r="O66" s="30">
        <v>39</v>
      </c>
      <c r="P66" s="30">
        <v>39</v>
      </c>
      <c r="Q66" s="30">
        <v>32</v>
      </c>
      <c r="R66" s="30">
        <v>25</v>
      </c>
      <c r="S66" s="30">
        <v>24</v>
      </c>
      <c r="T66" s="30">
        <v>28</v>
      </c>
      <c r="U66" s="30">
        <v>25</v>
      </c>
      <c r="V66" s="30">
        <v>25</v>
      </c>
      <c r="W66" s="30">
        <v>18</v>
      </c>
      <c r="X66" s="30">
        <v>21</v>
      </c>
      <c r="Y66" s="30">
        <v>23</v>
      </c>
      <c r="Z66" s="30">
        <v>36</v>
      </c>
      <c r="AA66" s="30">
        <v>33</v>
      </c>
      <c r="AB66" s="30">
        <v>38</v>
      </c>
      <c r="AC66" s="30">
        <v>37</v>
      </c>
      <c r="AD66" s="30">
        <v>40</v>
      </c>
      <c r="AE66" s="30">
        <v>45</v>
      </c>
      <c r="AF66" s="30" t="s">
        <v>449</v>
      </c>
      <c r="AG66" s="30" t="s">
        <v>449</v>
      </c>
      <c r="AH66" s="30" t="s">
        <v>449</v>
      </c>
      <c r="AI66" s="30" t="s">
        <v>449</v>
      </c>
      <c r="AJ66" s="30" t="s">
        <v>449</v>
      </c>
      <c r="AK66" s="30" t="s">
        <v>449</v>
      </c>
    </row>
    <row r="67" spans="1:37" x14ac:dyDescent="0.25">
      <c r="A67" s="30" t="s">
        <v>114</v>
      </c>
      <c r="B67" s="30">
        <v>432</v>
      </c>
      <c r="C67" s="30">
        <v>397</v>
      </c>
      <c r="D67" s="30">
        <v>384</v>
      </c>
      <c r="E67" s="30">
        <v>329</v>
      </c>
      <c r="F67" s="30">
        <v>330</v>
      </c>
      <c r="G67" s="30">
        <v>350</v>
      </c>
      <c r="H67" s="30">
        <v>347</v>
      </c>
      <c r="I67" s="30">
        <v>311</v>
      </c>
      <c r="J67" s="30">
        <v>296</v>
      </c>
      <c r="K67" s="30">
        <v>274</v>
      </c>
      <c r="L67" s="30">
        <v>274</v>
      </c>
      <c r="M67" s="30">
        <v>287</v>
      </c>
      <c r="N67" s="30">
        <v>363</v>
      </c>
      <c r="O67" s="30">
        <v>344</v>
      </c>
      <c r="P67" s="30">
        <v>310</v>
      </c>
      <c r="Q67" s="30">
        <v>262</v>
      </c>
      <c r="R67" s="30">
        <v>253</v>
      </c>
      <c r="S67" s="30">
        <v>285</v>
      </c>
      <c r="T67" s="30">
        <v>292</v>
      </c>
      <c r="U67" s="30">
        <v>259</v>
      </c>
      <c r="V67" s="30">
        <v>244</v>
      </c>
      <c r="W67" s="30">
        <v>210</v>
      </c>
      <c r="X67" s="30">
        <v>192</v>
      </c>
      <c r="Y67" s="30">
        <v>191</v>
      </c>
      <c r="Z67" s="30">
        <v>287</v>
      </c>
      <c r="AA67" s="30">
        <v>309</v>
      </c>
      <c r="AB67" s="30">
        <v>286</v>
      </c>
      <c r="AC67" s="30">
        <v>260</v>
      </c>
      <c r="AD67" s="30">
        <v>285</v>
      </c>
      <c r="AE67" s="30">
        <v>297</v>
      </c>
      <c r="AF67" s="30" t="s">
        <v>449</v>
      </c>
      <c r="AG67" s="30" t="s">
        <v>449</v>
      </c>
      <c r="AH67" s="30" t="s">
        <v>449</v>
      </c>
      <c r="AI67" s="30" t="s">
        <v>449</v>
      </c>
      <c r="AJ67" s="30" t="s">
        <v>449</v>
      </c>
      <c r="AK67" s="30" t="s">
        <v>449</v>
      </c>
    </row>
    <row r="68" spans="1:37" x14ac:dyDescent="0.25">
      <c r="A68" s="30" t="s">
        <v>115</v>
      </c>
      <c r="B68" s="30">
        <v>249</v>
      </c>
      <c r="C68" s="30">
        <v>241</v>
      </c>
      <c r="D68" s="30">
        <v>213</v>
      </c>
      <c r="E68" s="30">
        <v>155</v>
      </c>
      <c r="F68" s="30">
        <v>134</v>
      </c>
      <c r="G68" s="30">
        <v>134</v>
      </c>
      <c r="H68" s="30">
        <v>116</v>
      </c>
      <c r="I68" s="30">
        <v>109</v>
      </c>
      <c r="J68" s="30">
        <v>118</v>
      </c>
      <c r="K68" s="30">
        <v>122</v>
      </c>
      <c r="L68" s="30">
        <v>146</v>
      </c>
      <c r="M68" s="30">
        <v>159</v>
      </c>
      <c r="N68" s="30">
        <v>221</v>
      </c>
      <c r="O68" s="30">
        <v>212</v>
      </c>
      <c r="P68" s="30">
        <v>199</v>
      </c>
      <c r="Q68" s="30">
        <v>131</v>
      </c>
      <c r="R68" s="30">
        <v>105</v>
      </c>
      <c r="S68" s="30">
        <v>98</v>
      </c>
      <c r="T68" s="30">
        <v>95</v>
      </c>
      <c r="U68" s="30">
        <v>81</v>
      </c>
      <c r="V68" s="30">
        <v>84</v>
      </c>
      <c r="W68" s="30">
        <v>75</v>
      </c>
      <c r="X68" s="30">
        <v>93</v>
      </c>
      <c r="Y68" s="30">
        <v>109</v>
      </c>
      <c r="Z68" s="30">
        <v>175</v>
      </c>
      <c r="AA68" s="30">
        <v>196</v>
      </c>
      <c r="AB68" s="30">
        <v>172</v>
      </c>
      <c r="AC68" s="30">
        <v>137</v>
      </c>
      <c r="AD68" s="30">
        <v>126</v>
      </c>
      <c r="AE68" s="30">
        <v>120</v>
      </c>
      <c r="AF68" s="30" t="s">
        <v>449</v>
      </c>
      <c r="AG68" s="30" t="s">
        <v>449</v>
      </c>
      <c r="AH68" s="30" t="s">
        <v>449</v>
      </c>
      <c r="AI68" s="30" t="s">
        <v>449</v>
      </c>
      <c r="AJ68" s="30" t="s">
        <v>449</v>
      </c>
      <c r="AK68" s="30" t="s">
        <v>449</v>
      </c>
    </row>
    <row r="69" spans="1:37" x14ac:dyDescent="0.25">
      <c r="A69" s="30" t="s">
        <v>116</v>
      </c>
      <c r="B69" s="30">
        <v>862</v>
      </c>
      <c r="C69" s="30">
        <v>834</v>
      </c>
      <c r="D69" s="30">
        <v>772</v>
      </c>
      <c r="E69" s="30">
        <v>725</v>
      </c>
      <c r="F69" s="30">
        <v>764</v>
      </c>
      <c r="G69" s="30">
        <v>853</v>
      </c>
      <c r="H69" s="30">
        <v>835</v>
      </c>
      <c r="I69" s="30">
        <v>779</v>
      </c>
      <c r="J69" s="30">
        <v>752</v>
      </c>
      <c r="K69" s="30">
        <v>709</v>
      </c>
      <c r="L69" s="30">
        <v>696</v>
      </c>
      <c r="M69" s="30">
        <v>672</v>
      </c>
      <c r="N69" s="30">
        <v>776</v>
      </c>
      <c r="O69" s="30">
        <v>730</v>
      </c>
      <c r="P69" s="30">
        <v>693</v>
      </c>
      <c r="Q69" s="30">
        <v>593</v>
      </c>
      <c r="R69" s="30">
        <v>563</v>
      </c>
      <c r="S69" s="30">
        <v>617</v>
      </c>
      <c r="T69" s="30">
        <v>619</v>
      </c>
      <c r="U69" s="30">
        <v>546</v>
      </c>
      <c r="V69" s="30">
        <v>535</v>
      </c>
      <c r="W69" s="30">
        <v>465</v>
      </c>
      <c r="X69" s="30">
        <v>443</v>
      </c>
      <c r="Y69" s="30">
        <v>437</v>
      </c>
      <c r="Z69" s="30">
        <v>634</v>
      </c>
      <c r="AA69" s="30">
        <v>656</v>
      </c>
      <c r="AB69" s="30">
        <v>639</v>
      </c>
      <c r="AC69" s="30">
        <v>630</v>
      </c>
      <c r="AD69" s="30">
        <v>678</v>
      </c>
      <c r="AE69" s="30">
        <v>723</v>
      </c>
      <c r="AF69" s="30" t="s">
        <v>449</v>
      </c>
      <c r="AG69" s="30" t="s">
        <v>449</v>
      </c>
      <c r="AH69" s="30" t="s">
        <v>449</v>
      </c>
      <c r="AI69" s="30" t="s">
        <v>449</v>
      </c>
      <c r="AJ69" s="30" t="s">
        <v>449</v>
      </c>
      <c r="AK69" s="30" t="s">
        <v>449</v>
      </c>
    </row>
    <row r="70" spans="1:37" x14ac:dyDescent="0.25">
      <c r="A70" s="30" t="s">
        <v>117</v>
      </c>
      <c r="B70" s="30">
        <v>1174</v>
      </c>
      <c r="C70" s="30">
        <v>1102</v>
      </c>
      <c r="D70" s="30">
        <v>1023</v>
      </c>
      <c r="E70" s="30">
        <v>917</v>
      </c>
      <c r="F70" s="30">
        <v>942</v>
      </c>
      <c r="G70" s="30">
        <v>1029</v>
      </c>
      <c r="H70" s="30">
        <v>984</v>
      </c>
      <c r="I70" s="30">
        <v>909</v>
      </c>
      <c r="J70" s="30">
        <v>895</v>
      </c>
      <c r="K70" s="30">
        <v>804</v>
      </c>
      <c r="L70" s="30">
        <v>803</v>
      </c>
      <c r="M70" s="30">
        <v>835</v>
      </c>
      <c r="N70" s="30">
        <v>971</v>
      </c>
      <c r="O70" s="30">
        <v>874</v>
      </c>
      <c r="P70" s="30">
        <v>841</v>
      </c>
      <c r="Q70" s="30">
        <v>704</v>
      </c>
      <c r="R70" s="30">
        <v>682</v>
      </c>
      <c r="S70" s="30">
        <v>774</v>
      </c>
      <c r="T70" s="30">
        <v>701</v>
      </c>
      <c r="U70" s="30">
        <v>596</v>
      </c>
      <c r="V70" s="30">
        <v>574</v>
      </c>
      <c r="W70" s="30">
        <v>502</v>
      </c>
      <c r="X70" s="30">
        <v>498</v>
      </c>
      <c r="Y70" s="30">
        <v>517</v>
      </c>
      <c r="Z70" s="30">
        <v>785</v>
      </c>
      <c r="AA70" s="30">
        <v>802</v>
      </c>
      <c r="AB70" s="30">
        <v>762</v>
      </c>
      <c r="AC70" s="30">
        <v>741</v>
      </c>
      <c r="AD70" s="30">
        <v>780</v>
      </c>
      <c r="AE70" s="30">
        <v>834</v>
      </c>
      <c r="AF70" s="30" t="s">
        <v>449</v>
      </c>
      <c r="AG70" s="30" t="s">
        <v>449</v>
      </c>
      <c r="AH70" s="30" t="s">
        <v>449</v>
      </c>
      <c r="AI70" s="30" t="s">
        <v>449</v>
      </c>
      <c r="AJ70" s="30" t="s">
        <v>449</v>
      </c>
      <c r="AK70" s="30" t="s">
        <v>449</v>
      </c>
    </row>
    <row r="71" spans="1:37" x14ac:dyDescent="0.25">
      <c r="A71" s="30" t="s">
        <v>118</v>
      </c>
      <c r="B71" s="30">
        <v>139</v>
      </c>
      <c r="C71" s="30">
        <v>133</v>
      </c>
      <c r="D71" s="30">
        <v>122</v>
      </c>
      <c r="E71" s="30">
        <v>104</v>
      </c>
      <c r="F71" s="30">
        <v>86</v>
      </c>
      <c r="G71" s="30">
        <v>89</v>
      </c>
      <c r="H71" s="30">
        <v>90</v>
      </c>
      <c r="I71" s="30">
        <v>90</v>
      </c>
      <c r="J71" s="30">
        <v>90</v>
      </c>
      <c r="K71" s="30">
        <v>87</v>
      </c>
      <c r="L71" s="30">
        <v>90</v>
      </c>
      <c r="M71" s="30">
        <v>103</v>
      </c>
      <c r="N71" s="30">
        <v>135</v>
      </c>
      <c r="O71" s="30">
        <v>125</v>
      </c>
      <c r="P71" s="30">
        <v>113</v>
      </c>
      <c r="Q71" s="30">
        <v>92</v>
      </c>
      <c r="R71" s="30">
        <v>76</v>
      </c>
      <c r="S71" s="30">
        <v>82</v>
      </c>
      <c r="T71" s="30">
        <v>69</v>
      </c>
      <c r="U71" s="30">
        <v>63</v>
      </c>
      <c r="V71" s="30">
        <v>66</v>
      </c>
      <c r="W71" s="30">
        <v>59</v>
      </c>
      <c r="X71" s="30">
        <v>65</v>
      </c>
      <c r="Y71" s="30">
        <v>80</v>
      </c>
      <c r="Z71" s="30">
        <v>119</v>
      </c>
      <c r="AA71" s="30">
        <v>124</v>
      </c>
      <c r="AB71" s="30">
        <v>122</v>
      </c>
      <c r="AC71" s="30">
        <v>109</v>
      </c>
      <c r="AD71" s="30">
        <v>95</v>
      </c>
      <c r="AE71" s="30">
        <v>86</v>
      </c>
      <c r="AF71" s="30" t="s">
        <v>449</v>
      </c>
      <c r="AG71" s="30" t="s">
        <v>449</v>
      </c>
      <c r="AH71" s="30" t="s">
        <v>449</v>
      </c>
      <c r="AI71" s="30" t="s">
        <v>449</v>
      </c>
      <c r="AJ71" s="30" t="s">
        <v>449</v>
      </c>
      <c r="AK71" s="30" t="s">
        <v>449</v>
      </c>
    </row>
    <row r="72" spans="1:37" x14ac:dyDescent="0.25">
      <c r="A72" s="30" t="s">
        <v>119</v>
      </c>
      <c r="B72" s="30">
        <v>42</v>
      </c>
      <c r="C72" s="30">
        <v>42</v>
      </c>
      <c r="D72" s="30">
        <v>38</v>
      </c>
      <c r="E72" s="30">
        <v>27</v>
      </c>
      <c r="F72" s="30">
        <v>30</v>
      </c>
      <c r="G72" s="30">
        <v>36</v>
      </c>
      <c r="H72" s="30">
        <v>34</v>
      </c>
      <c r="I72" s="30">
        <v>31</v>
      </c>
      <c r="J72" s="30">
        <v>28</v>
      </c>
      <c r="K72" s="30">
        <v>28</v>
      </c>
      <c r="L72" s="30">
        <v>30</v>
      </c>
      <c r="M72" s="30">
        <v>31</v>
      </c>
      <c r="N72" s="30">
        <v>39</v>
      </c>
      <c r="O72" s="30">
        <v>29</v>
      </c>
      <c r="P72" s="30">
        <v>28</v>
      </c>
      <c r="Q72" s="30">
        <v>28</v>
      </c>
      <c r="R72" s="30">
        <v>28</v>
      </c>
      <c r="S72" s="30">
        <v>32</v>
      </c>
      <c r="T72" s="30">
        <v>33</v>
      </c>
      <c r="U72" s="30">
        <v>30</v>
      </c>
      <c r="V72" s="30">
        <v>24</v>
      </c>
      <c r="W72" s="30">
        <v>23</v>
      </c>
      <c r="X72" s="30">
        <v>22</v>
      </c>
      <c r="Y72" s="30">
        <v>24</v>
      </c>
      <c r="Z72" s="30">
        <v>34</v>
      </c>
      <c r="AA72" s="30">
        <v>35</v>
      </c>
      <c r="AB72" s="30">
        <v>31</v>
      </c>
      <c r="AC72" s="30">
        <v>31</v>
      </c>
      <c r="AD72" s="30">
        <v>35</v>
      </c>
      <c r="AE72" s="30">
        <v>45</v>
      </c>
      <c r="AF72" s="30" t="s">
        <v>449</v>
      </c>
      <c r="AG72" s="30" t="s">
        <v>449</v>
      </c>
      <c r="AH72" s="30" t="s">
        <v>449</v>
      </c>
      <c r="AI72" s="30" t="s">
        <v>449</v>
      </c>
      <c r="AJ72" s="30" t="s">
        <v>449</v>
      </c>
      <c r="AK72" s="30" t="s">
        <v>449</v>
      </c>
    </row>
    <row r="73" spans="1:37" x14ac:dyDescent="0.25">
      <c r="A73" s="30" t="s">
        <v>120</v>
      </c>
      <c r="B73" s="30">
        <v>35</v>
      </c>
      <c r="C73" s="30">
        <v>36</v>
      </c>
      <c r="D73" s="30">
        <v>28</v>
      </c>
      <c r="E73" s="30">
        <v>25</v>
      </c>
      <c r="F73" s="30">
        <v>25</v>
      </c>
      <c r="G73" s="30">
        <v>29</v>
      </c>
      <c r="H73" s="30">
        <v>29</v>
      </c>
      <c r="I73" s="30">
        <v>25</v>
      </c>
      <c r="J73" s="30">
        <v>25</v>
      </c>
      <c r="K73" s="30">
        <v>27</v>
      </c>
      <c r="L73" s="30">
        <v>23</v>
      </c>
      <c r="M73" s="30">
        <v>24</v>
      </c>
      <c r="N73" s="30">
        <v>30</v>
      </c>
      <c r="O73" s="30">
        <v>31</v>
      </c>
      <c r="P73" s="30">
        <v>28</v>
      </c>
      <c r="Q73" s="30">
        <v>28</v>
      </c>
      <c r="R73" s="30">
        <v>27</v>
      </c>
      <c r="S73" s="30">
        <v>27</v>
      </c>
      <c r="T73" s="30">
        <v>26</v>
      </c>
      <c r="U73" s="30">
        <v>23</v>
      </c>
      <c r="V73" s="30">
        <v>21</v>
      </c>
      <c r="W73" s="30">
        <v>21</v>
      </c>
      <c r="X73" s="30">
        <v>17</v>
      </c>
      <c r="Y73" s="30">
        <v>14</v>
      </c>
      <c r="Z73" s="30">
        <v>29</v>
      </c>
      <c r="AA73" s="30">
        <v>27</v>
      </c>
      <c r="AB73" s="30">
        <v>27</v>
      </c>
      <c r="AC73" s="30">
        <v>23</v>
      </c>
      <c r="AD73" s="30">
        <v>23</v>
      </c>
      <c r="AE73" s="30">
        <v>25</v>
      </c>
      <c r="AF73" s="30" t="s">
        <v>449</v>
      </c>
      <c r="AG73" s="30" t="s">
        <v>449</v>
      </c>
      <c r="AH73" s="30" t="s">
        <v>449</v>
      </c>
      <c r="AI73" s="30" t="s">
        <v>449</v>
      </c>
      <c r="AJ73" s="30" t="s">
        <v>449</v>
      </c>
      <c r="AK73" s="30" t="s">
        <v>449</v>
      </c>
    </row>
    <row r="74" spans="1:37" x14ac:dyDescent="0.25">
      <c r="A74" s="30" t="s">
        <v>121</v>
      </c>
      <c r="B74" s="30">
        <v>2090</v>
      </c>
      <c r="C74" s="30">
        <v>1991</v>
      </c>
      <c r="D74" s="30">
        <v>1896</v>
      </c>
      <c r="E74" s="30">
        <v>1698</v>
      </c>
      <c r="F74" s="30">
        <v>1774</v>
      </c>
      <c r="G74" s="30">
        <v>1854</v>
      </c>
      <c r="H74" s="30">
        <v>1880</v>
      </c>
      <c r="I74" s="30">
        <v>1739</v>
      </c>
      <c r="J74" s="30">
        <v>1690</v>
      </c>
      <c r="K74" s="30">
        <v>1560</v>
      </c>
      <c r="L74" s="30">
        <v>1568</v>
      </c>
      <c r="M74" s="30">
        <v>1572</v>
      </c>
      <c r="N74" s="30">
        <v>1782</v>
      </c>
      <c r="O74" s="30">
        <v>1707</v>
      </c>
      <c r="P74" s="30">
        <v>1605</v>
      </c>
      <c r="Q74" s="30">
        <v>1410</v>
      </c>
      <c r="R74" s="30">
        <v>1358</v>
      </c>
      <c r="S74" s="30">
        <v>1480</v>
      </c>
      <c r="T74" s="30">
        <v>1430</v>
      </c>
      <c r="U74" s="30">
        <v>1256</v>
      </c>
      <c r="V74" s="30">
        <v>1236</v>
      </c>
      <c r="W74" s="30">
        <v>1038</v>
      </c>
      <c r="X74" s="30">
        <v>994</v>
      </c>
      <c r="Y74" s="30">
        <v>1010</v>
      </c>
      <c r="Z74" s="30">
        <v>1419</v>
      </c>
      <c r="AA74" s="30">
        <v>1515</v>
      </c>
      <c r="AB74" s="30">
        <v>1431</v>
      </c>
      <c r="AC74" s="30">
        <v>1430</v>
      </c>
      <c r="AD74" s="30">
        <v>1564</v>
      </c>
      <c r="AE74" s="30">
        <v>1670</v>
      </c>
      <c r="AF74" s="30" t="s">
        <v>449</v>
      </c>
      <c r="AG74" s="30" t="s">
        <v>449</v>
      </c>
      <c r="AH74" s="30" t="s">
        <v>449</v>
      </c>
      <c r="AI74" s="30" t="s">
        <v>449</v>
      </c>
      <c r="AJ74" s="30" t="s">
        <v>449</v>
      </c>
      <c r="AK74" s="30" t="s">
        <v>449</v>
      </c>
    </row>
    <row r="75" spans="1:37" x14ac:dyDescent="0.25">
      <c r="A75" s="30" t="s">
        <v>122</v>
      </c>
      <c r="B75" s="30">
        <v>34</v>
      </c>
      <c r="C75" s="30">
        <v>31</v>
      </c>
      <c r="D75" s="30">
        <v>28</v>
      </c>
      <c r="E75" s="30">
        <v>23</v>
      </c>
      <c r="F75" s="30">
        <v>20</v>
      </c>
      <c r="G75" s="30">
        <v>18</v>
      </c>
      <c r="H75" s="30">
        <v>17</v>
      </c>
      <c r="I75" s="30">
        <v>15</v>
      </c>
      <c r="J75" s="30">
        <v>15</v>
      </c>
      <c r="K75" s="30">
        <v>15</v>
      </c>
      <c r="L75" s="30">
        <v>17</v>
      </c>
      <c r="M75" s="30">
        <v>20</v>
      </c>
      <c r="N75" s="30">
        <v>26</v>
      </c>
      <c r="O75" s="30">
        <v>27</v>
      </c>
      <c r="P75" s="30">
        <v>26</v>
      </c>
      <c r="Q75" s="30">
        <v>16</v>
      </c>
      <c r="R75" s="30">
        <v>17</v>
      </c>
      <c r="S75" s="30">
        <v>15</v>
      </c>
      <c r="T75" s="30">
        <v>14</v>
      </c>
      <c r="U75" s="30">
        <v>10</v>
      </c>
      <c r="V75" s="30">
        <v>13</v>
      </c>
      <c r="W75" s="30">
        <v>12</v>
      </c>
      <c r="X75" s="30">
        <v>17</v>
      </c>
      <c r="Y75" s="30">
        <v>17</v>
      </c>
      <c r="Z75" s="30">
        <v>25</v>
      </c>
      <c r="AA75" s="30">
        <v>26</v>
      </c>
      <c r="AB75" s="30">
        <v>24</v>
      </c>
      <c r="AC75" s="30">
        <v>17</v>
      </c>
      <c r="AD75" s="30">
        <v>16</v>
      </c>
      <c r="AE75" s="30">
        <v>16</v>
      </c>
      <c r="AF75" s="30" t="s">
        <v>449</v>
      </c>
      <c r="AG75" s="30" t="s">
        <v>449</v>
      </c>
      <c r="AH75" s="30" t="s">
        <v>449</v>
      </c>
      <c r="AI75" s="30" t="s">
        <v>449</v>
      </c>
      <c r="AJ75" s="30" t="s">
        <v>449</v>
      </c>
      <c r="AK75" s="30" t="s">
        <v>449</v>
      </c>
    </row>
    <row r="76" spans="1:37" x14ac:dyDescent="0.25">
      <c r="A76" s="30" t="s">
        <v>123</v>
      </c>
      <c r="B76" s="30">
        <v>64</v>
      </c>
      <c r="C76" s="30">
        <v>57</v>
      </c>
      <c r="D76" s="30">
        <v>52</v>
      </c>
      <c r="E76" s="30">
        <v>44</v>
      </c>
      <c r="F76" s="30">
        <v>48</v>
      </c>
      <c r="G76" s="30">
        <v>49</v>
      </c>
      <c r="H76" s="30">
        <v>56</v>
      </c>
      <c r="I76" s="30">
        <v>49</v>
      </c>
      <c r="J76" s="30">
        <v>47</v>
      </c>
      <c r="K76" s="30">
        <v>43</v>
      </c>
      <c r="L76" s="30">
        <v>44</v>
      </c>
      <c r="M76" s="30">
        <v>43</v>
      </c>
      <c r="N76" s="30">
        <v>51</v>
      </c>
      <c r="O76" s="30">
        <v>45</v>
      </c>
      <c r="P76" s="30">
        <v>45</v>
      </c>
      <c r="Q76" s="30">
        <v>42</v>
      </c>
      <c r="R76" s="30">
        <v>41</v>
      </c>
      <c r="S76" s="30">
        <v>42</v>
      </c>
      <c r="T76" s="30">
        <v>43</v>
      </c>
      <c r="U76" s="30">
        <v>36</v>
      </c>
      <c r="V76" s="30">
        <v>34</v>
      </c>
      <c r="W76" s="30">
        <v>30</v>
      </c>
      <c r="X76" s="30">
        <v>29</v>
      </c>
      <c r="Y76" s="30">
        <v>27</v>
      </c>
      <c r="Z76" s="30">
        <v>39</v>
      </c>
      <c r="AA76" s="30">
        <v>43</v>
      </c>
      <c r="AB76" s="30">
        <v>46</v>
      </c>
      <c r="AC76" s="30">
        <v>44</v>
      </c>
      <c r="AD76" s="30">
        <v>40</v>
      </c>
      <c r="AE76" s="30">
        <v>42</v>
      </c>
      <c r="AF76" s="30" t="s">
        <v>449</v>
      </c>
      <c r="AG76" s="30" t="s">
        <v>449</v>
      </c>
      <c r="AH76" s="30" t="s">
        <v>449</v>
      </c>
      <c r="AI76" s="30" t="s">
        <v>449</v>
      </c>
      <c r="AJ76" s="30" t="s">
        <v>449</v>
      </c>
      <c r="AK76" s="30" t="s">
        <v>449</v>
      </c>
    </row>
    <row r="77" spans="1:37" x14ac:dyDescent="0.25">
      <c r="A77" s="30" t="s">
        <v>124</v>
      </c>
      <c r="B77" s="30">
        <v>565</v>
      </c>
      <c r="C77" s="30">
        <v>559</v>
      </c>
      <c r="D77" s="30">
        <v>531</v>
      </c>
      <c r="E77" s="30">
        <v>441</v>
      </c>
      <c r="F77" s="30">
        <v>435</v>
      </c>
      <c r="G77" s="30">
        <v>469</v>
      </c>
      <c r="H77" s="30">
        <v>475</v>
      </c>
      <c r="I77" s="30">
        <v>437</v>
      </c>
      <c r="J77" s="30">
        <v>410</v>
      </c>
      <c r="K77" s="30">
        <v>378</v>
      </c>
      <c r="L77" s="30">
        <v>376</v>
      </c>
      <c r="M77" s="30">
        <v>384</v>
      </c>
      <c r="N77" s="30">
        <v>484</v>
      </c>
      <c r="O77" s="30">
        <v>447</v>
      </c>
      <c r="P77" s="30">
        <v>425</v>
      </c>
      <c r="Q77" s="30">
        <v>341</v>
      </c>
      <c r="R77" s="30">
        <v>323</v>
      </c>
      <c r="S77" s="30">
        <v>357</v>
      </c>
      <c r="T77" s="30">
        <v>364</v>
      </c>
      <c r="U77" s="30">
        <v>328</v>
      </c>
      <c r="V77" s="30">
        <v>323</v>
      </c>
      <c r="W77" s="30">
        <v>273</v>
      </c>
      <c r="X77" s="30">
        <v>256</v>
      </c>
      <c r="Y77" s="30">
        <v>272</v>
      </c>
      <c r="Z77" s="30">
        <v>401</v>
      </c>
      <c r="AA77" s="30">
        <v>420</v>
      </c>
      <c r="AB77" s="30">
        <v>386</v>
      </c>
      <c r="AC77" s="30">
        <v>357</v>
      </c>
      <c r="AD77" s="30">
        <v>353</v>
      </c>
      <c r="AE77" s="30">
        <v>364</v>
      </c>
      <c r="AF77" s="30" t="s">
        <v>449</v>
      </c>
      <c r="AG77" s="30" t="s">
        <v>449</v>
      </c>
      <c r="AH77" s="30" t="s">
        <v>449</v>
      </c>
      <c r="AI77" s="30" t="s">
        <v>449</v>
      </c>
      <c r="AJ77" s="30" t="s">
        <v>449</v>
      </c>
      <c r="AK77" s="30" t="s">
        <v>449</v>
      </c>
    </row>
    <row r="78" spans="1:37" x14ac:dyDescent="0.25">
      <c r="A78" s="30" t="s">
        <v>125</v>
      </c>
      <c r="B78" s="30">
        <v>164</v>
      </c>
      <c r="C78" s="30">
        <v>150</v>
      </c>
      <c r="D78" s="30">
        <v>143</v>
      </c>
      <c r="E78" s="30">
        <v>139</v>
      </c>
      <c r="F78" s="30">
        <v>159</v>
      </c>
      <c r="G78" s="30">
        <v>177</v>
      </c>
      <c r="H78" s="30">
        <v>160</v>
      </c>
      <c r="I78" s="30">
        <v>146</v>
      </c>
      <c r="J78" s="30">
        <v>153</v>
      </c>
      <c r="K78" s="30">
        <v>149</v>
      </c>
      <c r="L78" s="30">
        <v>145</v>
      </c>
      <c r="M78" s="30">
        <v>133</v>
      </c>
      <c r="N78" s="30">
        <v>149</v>
      </c>
      <c r="O78" s="30">
        <v>143</v>
      </c>
      <c r="P78" s="30">
        <v>135</v>
      </c>
      <c r="Q78" s="30">
        <v>129</v>
      </c>
      <c r="R78" s="30">
        <v>124</v>
      </c>
      <c r="S78" s="30">
        <v>130</v>
      </c>
      <c r="T78" s="30">
        <v>124</v>
      </c>
      <c r="U78" s="30">
        <v>107</v>
      </c>
      <c r="V78" s="30">
        <v>105</v>
      </c>
      <c r="W78" s="30">
        <v>86</v>
      </c>
      <c r="X78" s="30">
        <v>86</v>
      </c>
      <c r="Y78" s="30">
        <v>85</v>
      </c>
      <c r="Z78" s="30">
        <v>114</v>
      </c>
      <c r="AA78" s="30">
        <v>114</v>
      </c>
      <c r="AB78" s="30">
        <v>110</v>
      </c>
      <c r="AC78" s="30">
        <v>121</v>
      </c>
      <c r="AD78" s="30">
        <v>141</v>
      </c>
      <c r="AE78" s="30">
        <v>151</v>
      </c>
      <c r="AF78" s="30" t="s">
        <v>449</v>
      </c>
      <c r="AG78" s="30" t="s">
        <v>449</v>
      </c>
      <c r="AH78" s="30" t="s">
        <v>449</v>
      </c>
      <c r="AI78" s="30" t="s">
        <v>449</v>
      </c>
      <c r="AJ78" s="30" t="s">
        <v>449</v>
      </c>
      <c r="AK78" s="30" t="s">
        <v>449</v>
      </c>
    </row>
    <row r="79" spans="1:37" x14ac:dyDescent="0.25">
      <c r="A79" s="30" t="s">
        <v>126</v>
      </c>
      <c r="B79" s="30">
        <v>66</v>
      </c>
      <c r="C79" s="30">
        <v>64</v>
      </c>
      <c r="D79" s="30">
        <v>62</v>
      </c>
      <c r="E79" s="30">
        <v>45</v>
      </c>
      <c r="F79" s="30">
        <v>44</v>
      </c>
      <c r="G79" s="30">
        <v>43</v>
      </c>
      <c r="H79" s="30">
        <v>44</v>
      </c>
      <c r="I79" s="30">
        <v>42</v>
      </c>
      <c r="J79" s="30">
        <v>43</v>
      </c>
      <c r="K79" s="30">
        <v>41</v>
      </c>
      <c r="L79" s="30">
        <v>42</v>
      </c>
      <c r="M79" s="30">
        <v>46</v>
      </c>
      <c r="N79" s="30">
        <v>54</v>
      </c>
      <c r="O79" s="30">
        <v>53</v>
      </c>
      <c r="P79" s="30">
        <v>51</v>
      </c>
      <c r="Q79" s="30">
        <v>37</v>
      </c>
      <c r="R79" s="30">
        <v>32</v>
      </c>
      <c r="S79" s="30">
        <v>34</v>
      </c>
      <c r="T79" s="30">
        <v>38</v>
      </c>
      <c r="U79" s="30">
        <v>35</v>
      </c>
      <c r="V79" s="30">
        <v>35</v>
      </c>
      <c r="W79" s="30">
        <v>26</v>
      </c>
      <c r="X79" s="30">
        <v>25</v>
      </c>
      <c r="Y79" s="30">
        <v>28</v>
      </c>
      <c r="Z79" s="30">
        <v>40</v>
      </c>
      <c r="AA79" s="30">
        <v>43</v>
      </c>
      <c r="AB79" s="30">
        <v>40</v>
      </c>
      <c r="AC79" s="30">
        <v>37</v>
      </c>
      <c r="AD79" s="30">
        <v>43</v>
      </c>
      <c r="AE79" s="30">
        <v>34</v>
      </c>
      <c r="AF79" s="30" t="s">
        <v>449</v>
      </c>
      <c r="AG79" s="30" t="s">
        <v>449</v>
      </c>
      <c r="AH79" s="30" t="s">
        <v>449</v>
      </c>
      <c r="AI79" s="30" t="s">
        <v>449</v>
      </c>
      <c r="AJ79" s="30" t="s">
        <v>449</v>
      </c>
      <c r="AK79" s="30" t="s">
        <v>449</v>
      </c>
    </row>
    <row r="80" spans="1:37" x14ac:dyDescent="0.25">
      <c r="A80" s="30" t="s">
        <v>127</v>
      </c>
      <c r="B80" s="30">
        <v>324</v>
      </c>
      <c r="C80" s="30">
        <v>312</v>
      </c>
      <c r="D80" s="30">
        <v>300</v>
      </c>
      <c r="E80" s="30">
        <v>294</v>
      </c>
      <c r="F80" s="30">
        <v>340</v>
      </c>
      <c r="G80" s="30">
        <v>378</v>
      </c>
      <c r="H80" s="30">
        <v>342</v>
      </c>
      <c r="I80" s="30">
        <v>310</v>
      </c>
      <c r="J80" s="30">
        <v>315</v>
      </c>
      <c r="K80" s="30">
        <v>291</v>
      </c>
      <c r="L80" s="30">
        <v>284</v>
      </c>
      <c r="M80" s="30">
        <v>262</v>
      </c>
      <c r="N80" s="30">
        <v>276</v>
      </c>
      <c r="O80" s="30">
        <v>260</v>
      </c>
      <c r="P80" s="30">
        <v>247</v>
      </c>
      <c r="Q80" s="30">
        <v>235</v>
      </c>
      <c r="R80" s="30">
        <v>246</v>
      </c>
      <c r="S80" s="30">
        <v>272</v>
      </c>
      <c r="T80" s="30">
        <v>246</v>
      </c>
      <c r="U80" s="30">
        <v>215</v>
      </c>
      <c r="V80" s="30">
        <v>227</v>
      </c>
      <c r="W80" s="30">
        <v>196</v>
      </c>
      <c r="X80" s="30">
        <v>178</v>
      </c>
      <c r="Y80" s="30">
        <v>163</v>
      </c>
      <c r="Z80" s="30">
        <v>234</v>
      </c>
      <c r="AA80" s="30">
        <v>251</v>
      </c>
      <c r="AB80" s="30">
        <v>242</v>
      </c>
      <c r="AC80" s="30">
        <v>246</v>
      </c>
      <c r="AD80" s="30">
        <v>297</v>
      </c>
      <c r="AE80" s="30">
        <v>332</v>
      </c>
      <c r="AF80" s="30" t="s">
        <v>449</v>
      </c>
      <c r="AG80" s="30" t="s">
        <v>449</v>
      </c>
      <c r="AH80" s="30" t="s">
        <v>449</v>
      </c>
      <c r="AI80" s="30" t="s">
        <v>449</v>
      </c>
      <c r="AJ80" s="30" t="s">
        <v>449</v>
      </c>
      <c r="AK80" s="30" t="s">
        <v>449</v>
      </c>
    </row>
    <row r="81" spans="1:37" x14ac:dyDescent="0.25">
      <c r="A81" s="30" t="s">
        <v>128</v>
      </c>
      <c r="B81" s="30">
        <v>41</v>
      </c>
      <c r="C81" s="30">
        <v>39</v>
      </c>
      <c r="D81" s="30">
        <v>39</v>
      </c>
      <c r="E81" s="30">
        <v>32</v>
      </c>
      <c r="F81" s="30">
        <v>34</v>
      </c>
      <c r="G81" s="30">
        <v>38</v>
      </c>
      <c r="H81" s="30">
        <v>38</v>
      </c>
      <c r="I81" s="30">
        <v>34</v>
      </c>
      <c r="J81" s="30">
        <v>34</v>
      </c>
      <c r="K81" s="30">
        <v>32</v>
      </c>
      <c r="L81" s="30">
        <v>32</v>
      </c>
      <c r="M81" s="30">
        <v>35</v>
      </c>
      <c r="N81" s="30">
        <v>49</v>
      </c>
      <c r="O81" s="30">
        <v>44</v>
      </c>
      <c r="P81" s="30">
        <v>41</v>
      </c>
      <c r="Q81" s="30">
        <v>34</v>
      </c>
      <c r="R81" s="30">
        <v>28</v>
      </c>
      <c r="S81" s="30">
        <v>30</v>
      </c>
      <c r="T81" s="30">
        <v>29</v>
      </c>
      <c r="U81" s="30">
        <v>28</v>
      </c>
      <c r="V81" s="30">
        <v>27</v>
      </c>
      <c r="W81" s="30">
        <v>21</v>
      </c>
      <c r="X81" s="30">
        <v>17</v>
      </c>
      <c r="Y81" s="30">
        <v>20</v>
      </c>
      <c r="Z81" s="30">
        <v>36</v>
      </c>
      <c r="AA81" s="30">
        <v>38</v>
      </c>
      <c r="AB81" s="30">
        <v>30</v>
      </c>
      <c r="AC81" s="30">
        <v>25</v>
      </c>
      <c r="AD81" s="30">
        <v>24</v>
      </c>
      <c r="AE81" s="30">
        <v>27</v>
      </c>
      <c r="AF81" s="30" t="s">
        <v>449</v>
      </c>
      <c r="AG81" s="30" t="s">
        <v>449</v>
      </c>
      <c r="AH81" s="30" t="s">
        <v>449</v>
      </c>
      <c r="AI81" s="30" t="s">
        <v>449</v>
      </c>
      <c r="AJ81" s="30" t="s">
        <v>449</v>
      </c>
      <c r="AK81" s="30" t="s">
        <v>449</v>
      </c>
    </row>
    <row r="82" spans="1:37" x14ac:dyDescent="0.25">
      <c r="A82" s="30" t="s">
        <v>129</v>
      </c>
      <c r="B82" s="30">
        <v>30</v>
      </c>
      <c r="C82" s="30">
        <v>31</v>
      </c>
      <c r="D82" s="30">
        <v>31</v>
      </c>
      <c r="E82" s="30">
        <v>22</v>
      </c>
      <c r="F82" s="30">
        <v>15</v>
      </c>
      <c r="G82" s="30">
        <v>16</v>
      </c>
      <c r="H82" s="30">
        <v>17</v>
      </c>
      <c r="I82" s="30">
        <v>14</v>
      </c>
      <c r="J82" s="30">
        <v>14</v>
      </c>
      <c r="K82" s="30">
        <v>14</v>
      </c>
      <c r="L82" s="30">
        <v>16</v>
      </c>
      <c r="M82" s="30">
        <v>19</v>
      </c>
      <c r="N82" s="30">
        <v>24</v>
      </c>
      <c r="O82" s="30">
        <v>23</v>
      </c>
      <c r="P82" s="30">
        <v>22</v>
      </c>
      <c r="Q82" s="30">
        <v>17</v>
      </c>
      <c r="R82" s="30">
        <v>18</v>
      </c>
      <c r="S82" s="30">
        <v>19</v>
      </c>
      <c r="T82" s="30">
        <v>18</v>
      </c>
      <c r="U82" s="30">
        <v>17</v>
      </c>
      <c r="V82" s="30">
        <v>14</v>
      </c>
      <c r="W82" s="30">
        <v>13</v>
      </c>
      <c r="X82" s="30">
        <v>13</v>
      </c>
      <c r="Y82" s="30">
        <v>14</v>
      </c>
      <c r="Z82" s="30">
        <v>19</v>
      </c>
      <c r="AA82" s="30">
        <v>19</v>
      </c>
      <c r="AB82" s="30">
        <v>23</v>
      </c>
      <c r="AC82" s="30">
        <v>15</v>
      </c>
      <c r="AD82" s="30">
        <v>16</v>
      </c>
      <c r="AE82" s="30">
        <v>17</v>
      </c>
      <c r="AF82" s="30" t="s">
        <v>449</v>
      </c>
      <c r="AG82" s="30" t="s">
        <v>449</v>
      </c>
      <c r="AH82" s="30" t="s">
        <v>449</v>
      </c>
      <c r="AI82" s="30" t="s">
        <v>449</v>
      </c>
      <c r="AJ82" s="30" t="s">
        <v>449</v>
      </c>
      <c r="AK82" s="30" t="s">
        <v>449</v>
      </c>
    </row>
    <row r="83" spans="1:37" x14ac:dyDescent="0.25">
      <c r="A83" s="30" t="s">
        <v>130</v>
      </c>
      <c r="B83" s="30">
        <v>191</v>
      </c>
      <c r="C83" s="30">
        <v>184</v>
      </c>
      <c r="D83" s="30">
        <v>186</v>
      </c>
      <c r="E83" s="30">
        <v>165</v>
      </c>
      <c r="F83" s="30">
        <v>155</v>
      </c>
      <c r="G83" s="30">
        <v>165</v>
      </c>
      <c r="H83" s="30">
        <v>178</v>
      </c>
      <c r="I83" s="30">
        <v>156</v>
      </c>
      <c r="J83" s="30">
        <v>150</v>
      </c>
      <c r="K83" s="30">
        <v>142</v>
      </c>
      <c r="L83" s="30">
        <v>137</v>
      </c>
      <c r="M83" s="30">
        <v>143</v>
      </c>
      <c r="N83" s="30">
        <v>167</v>
      </c>
      <c r="O83" s="30">
        <v>160</v>
      </c>
      <c r="P83" s="30">
        <v>150</v>
      </c>
      <c r="Q83" s="30">
        <v>133</v>
      </c>
      <c r="R83" s="30">
        <v>115</v>
      </c>
      <c r="S83" s="30">
        <v>125</v>
      </c>
      <c r="T83" s="30">
        <v>119</v>
      </c>
      <c r="U83" s="30">
        <v>103</v>
      </c>
      <c r="V83" s="30">
        <v>96</v>
      </c>
      <c r="W83" s="30">
        <v>82</v>
      </c>
      <c r="X83" s="30">
        <v>94</v>
      </c>
      <c r="Y83" s="30">
        <v>100</v>
      </c>
      <c r="Z83" s="30">
        <v>147</v>
      </c>
      <c r="AA83" s="30">
        <v>164</v>
      </c>
      <c r="AB83" s="30">
        <v>154</v>
      </c>
      <c r="AC83" s="30">
        <v>158</v>
      </c>
      <c r="AD83" s="30">
        <v>148</v>
      </c>
      <c r="AE83" s="30">
        <v>149</v>
      </c>
      <c r="AF83" s="30" t="s">
        <v>449</v>
      </c>
      <c r="AG83" s="30" t="s">
        <v>449</v>
      </c>
      <c r="AH83" s="30" t="s">
        <v>449</v>
      </c>
      <c r="AI83" s="30" t="s">
        <v>449</v>
      </c>
      <c r="AJ83" s="30" t="s">
        <v>449</v>
      </c>
      <c r="AK83" s="30" t="s">
        <v>449</v>
      </c>
    </row>
    <row r="84" spans="1:37" x14ac:dyDescent="0.25">
      <c r="A84" s="30" t="s">
        <v>131</v>
      </c>
      <c r="B84" s="30">
        <v>724</v>
      </c>
      <c r="C84" s="30">
        <v>680</v>
      </c>
      <c r="D84" s="30">
        <v>631</v>
      </c>
      <c r="E84" s="30">
        <v>579</v>
      </c>
      <c r="F84" s="30">
        <v>632</v>
      </c>
      <c r="G84" s="30">
        <v>671</v>
      </c>
      <c r="H84" s="30">
        <v>638</v>
      </c>
      <c r="I84" s="30">
        <v>581</v>
      </c>
      <c r="J84" s="30">
        <v>603</v>
      </c>
      <c r="K84" s="30">
        <v>549</v>
      </c>
      <c r="L84" s="30">
        <v>527</v>
      </c>
      <c r="M84" s="30">
        <v>509</v>
      </c>
      <c r="N84" s="30">
        <v>598</v>
      </c>
      <c r="O84" s="30">
        <v>550</v>
      </c>
      <c r="P84" s="30">
        <v>518</v>
      </c>
      <c r="Q84" s="30">
        <v>483</v>
      </c>
      <c r="R84" s="30">
        <v>462</v>
      </c>
      <c r="S84" s="30">
        <v>526</v>
      </c>
      <c r="T84" s="30">
        <v>497</v>
      </c>
      <c r="U84" s="30">
        <v>438</v>
      </c>
      <c r="V84" s="30">
        <v>434</v>
      </c>
      <c r="W84" s="30">
        <v>366</v>
      </c>
      <c r="X84" s="30">
        <v>342</v>
      </c>
      <c r="Y84" s="30">
        <v>331</v>
      </c>
      <c r="Z84" s="30">
        <v>493</v>
      </c>
      <c r="AA84" s="30">
        <v>509</v>
      </c>
      <c r="AB84" s="30">
        <v>474</v>
      </c>
      <c r="AC84" s="30">
        <v>483</v>
      </c>
      <c r="AD84" s="30">
        <v>531</v>
      </c>
      <c r="AE84" s="30">
        <v>555</v>
      </c>
      <c r="AF84" s="30" t="s">
        <v>449</v>
      </c>
      <c r="AG84" s="30" t="s">
        <v>449</v>
      </c>
      <c r="AH84" s="30" t="s">
        <v>449</v>
      </c>
      <c r="AI84" s="30" t="s">
        <v>449</v>
      </c>
      <c r="AJ84" s="30" t="s">
        <v>449</v>
      </c>
      <c r="AK84" s="30" t="s">
        <v>449</v>
      </c>
    </row>
    <row r="85" spans="1:37" x14ac:dyDescent="0.25">
      <c r="A85" s="30" t="s">
        <v>132</v>
      </c>
      <c r="B85" s="30">
        <v>1224</v>
      </c>
      <c r="C85" s="30">
        <v>1187</v>
      </c>
      <c r="D85" s="30">
        <v>1098</v>
      </c>
      <c r="E85" s="30">
        <v>891</v>
      </c>
      <c r="F85" s="30">
        <v>898</v>
      </c>
      <c r="G85" s="30">
        <v>1012</v>
      </c>
      <c r="H85" s="30">
        <v>1008</v>
      </c>
      <c r="I85" s="30">
        <v>890</v>
      </c>
      <c r="J85" s="30">
        <v>898</v>
      </c>
      <c r="K85" s="30">
        <v>825</v>
      </c>
      <c r="L85" s="30">
        <v>849</v>
      </c>
      <c r="M85" s="30">
        <v>867</v>
      </c>
      <c r="N85" s="30">
        <v>1099</v>
      </c>
      <c r="O85" s="30">
        <v>1078</v>
      </c>
      <c r="P85" s="30">
        <v>986</v>
      </c>
      <c r="Q85" s="30">
        <v>767</v>
      </c>
      <c r="R85" s="30">
        <v>708</v>
      </c>
      <c r="S85" s="30">
        <v>794</v>
      </c>
      <c r="T85" s="30">
        <v>753</v>
      </c>
      <c r="U85" s="30">
        <v>671</v>
      </c>
      <c r="V85" s="30">
        <v>651</v>
      </c>
      <c r="W85" s="30">
        <v>538</v>
      </c>
      <c r="X85" s="30">
        <v>504</v>
      </c>
      <c r="Y85" s="30">
        <v>536</v>
      </c>
      <c r="Z85" s="30">
        <v>897</v>
      </c>
      <c r="AA85" s="30">
        <v>941</v>
      </c>
      <c r="AB85" s="30">
        <v>881</v>
      </c>
      <c r="AC85" s="30">
        <v>767</v>
      </c>
      <c r="AD85" s="30">
        <v>802</v>
      </c>
      <c r="AE85" s="30">
        <v>872</v>
      </c>
      <c r="AF85" s="30" t="s">
        <v>449</v>
      </c>
      <c r="AG85" s="30" t="s">
        <v>449</v>
      </c>
      <c r="AH85" s="30" t="s">
        <v>449</v>
      </c>
      <c r="AI85" s="30" t="s">
        <v>449</v>
      </c>
      <c r="AJ85" s="30" t="s">
        <v>449</v>
      </c>
      <c r="AK85" s="30" t="s">
        <v>449</v>
      </c>
    </row>
    <row r="86" spans="1:37" x14ac:dyDescent="0.25">
      <c r="A86" s="30" t="s">
        <v>133</v>
      </c>
      <c r="B86" s="30">
        <v>656</v>
      </c>
      <c r="C86" s="30">
        <v>629</v>
      </c>
      <c r="D86" s="30">
        <v>588</v>
      </c>
      <c r="E86" s="30">
        <v>541</v>
      </c>
      <c r="F86" s="30">
        <v>568</v>
      </c>
      <c r="G86" s="30">
        <v>614</v>
      </c>
      <c r="H86" s="30">
        <v>606</v>
      </c>
      <c r="I86" s="30">
        <v>557</v>
      </c>
      <c r="J86" s="30">
        <v>566</v>
      </c>
      <c r="K86" s="30">
        <v>525</v>
      </c>
      <c r="L86" s="30">
        <v>500</v>
      </c>
      <c r="M86" s="30">
        <v>503</v>
      </c>
      <c r="N86" s="30">
        <v>570</v>
      </c>
      <c r="O86" s="30">
        <v>526</v>
      </c>
      <c r="P86" s="30">
        <v>503</v>
      </c>
      <c r="Q86" s="30">
        <v>451</v>
      </c>
      <c r="R86" s="30">
        <v>448</v>
      </c>
      <c r="S86" s="30">
        <v>489</v>
      </c>
      <c r="T86" s="30">
        <v>452</v>
      </c>
      <c r="U86" s="30">
        <v>385</v>
      </c>
      <c r="V86" s="30">
        <v>383</v>
      </c>
      <c r="W86" s="30">
        <v>337</v>
      </c>
      <c r="X86" s="30">
        <v>321</v>
      </c>
      <c r="Y86" s="30">
        <v>315</v>
      </c>
      <c r="Z86" s="30">
        <v>437</v>
      </c>
      <c r="AA86" s="30">
        <v>477</v>
      </c>
      <c r="AB86" s="30">
        <v>443</v>
      </c>
      <c r="AC86" s="30">
        <v>435</v>
      </c>
      <c r="AD86" s="30">
        <v>493</v>
      </c>
      <c r="AE86" s="30">
        <v>525</v>
      </c>
      <c r="AF86" s="30" t="s">
        <v>449</v>
      </c>
      <c r="AG86" s="30" t="s">
        <v>449</v>
      </c>
      <c r="AH86" s="30" t="s">
        <v>449</v>
      </c>
      <c r="AI86" s="30" t="s">
        <v>449</v>
      </c>
      <c r="AJ86" s="30" t="s">
        <v>449</v>
      </c>
      <c r="AK86" s="30" t="s">
        <v>449</v>
      </c>
    </row>
    <row r="87" spans="1:37" x14ac:dyDescent="0.25">
      <c r="A87" s="30" t="s">
        <v>134</v>
      </c>
      <c r="B87" s="30">
        <v>144</v>
      </c>
      <c r="C87" s="30">
        <v>130</v>
      </c>
      <c r="D87" s="30">
        <v>122</v>
      </c>
      <c r="E87" s="30">
        <v>104</v>
      </c>
      <c r="F87" s="30">
        <v>112</v>
      </c>
      <c r="G87" s="30">
        <v>117</v>
      </c>
      <c r="H87" s="30">
        <v>117</v>
      </c>
      <c r="I87" s="30">
        <v>103</v>
      </c>
      <c r="J87" s="30">
        <v>101</v>
      </c>
      <c r="K87" s="30">
        <v>95</v>
      </c>
      <c r="L87" s="30">
        <v>91</v>
      </c>
      <c r="M87" s="30">
        <v>95</v>
      </c>
      <c r="N87" s="30">
        <v>130</v>
      </c>
      <c r="O87" s="30">
        <v>122</v>
      </c>
      <c r="P87" s="30">
        <v>118</v>
      </c>
      <c r="Q87" s="30">
        <v>93</v>
      </c>
      <c r="R87" s="30">
        <v>87</v>
      </c>
      <c r="S87" s="30">
        <v>93</v>
      </c>
      <c r="T87" s="30">
        <v>87</v>
      </c>
      <c r="U87" s="30">
        <v>74</v>
      </c>
      <c r="V87" s="30">
        <v>65</v>
      </c>
      <c r="W87" s="30">
        <v>57</v>
      </c>
      <c r="X87" s="30">
        <v>58</v>
      </c>
      <c r="Y87" s="30">
        <v>59</v>
      </c>
      <c r="Z87" s="30">
        <v>104</v>
      </c>
      <c r="AA87" s="30">
        <v>112</v>
      </c>
      <c r="AB87" s="30">
        <v>95</v>
      </c>
      <c r="AC87" s="30">
        <v>87</v>
      </c>
      <c r="AD87" s="30">
        <v>97</v>
      </c>
      <c r="AE87" s="30">
        <v>97</v>
      </c>
      <c r="AF87" s="30" t="s">
        <v>449</v>
      </c>
      <c r="AG87" s="30" t="s">
        <v>449</v>
      </c>
      <c r="AH87" s="30" t="s">
        <v>449</v>
      </c>
      <c r="AI87" s="30" t="s">
        <v>449</v>
      </c>
      <c r="AJ87" s="30" t="s">
        <v>449</v>
      </c>
      <c r="AK87" s="30" t="s">
        <v>449</v>
      </c>
    </row>
    <row r="88" spans="1:37" x14ac:dyDescent="0.25">
      <c r="A88" s="30" t="s">
        <v>135</v>
      </c>
      <c r="B88" s="30">
        <v>721</v>
      </c>
      <c r="C88" s="30">
        <v>693</v>
      </c>
      <c r="D88" s="30">
        <v>638</v>
      </c>
      <c r="E88" s="30">
        <v>435</v>
      </c>
      <c r="F88" s="30">
        <v>409</v>
      </c>
      <c r="G88" s="30">
        <v>422</v>
      </c>
      <c r="H88" s="30">
        <v>391</v>
      </c>
      <c r="I88" s="30">
        <v>341</v>
      </c>
      <c r="J88" s="30">
        <v>351</v>
      </c>
      <c r="K88" s="30">
        <v>341</v>
      </c>
      <c r="L88" s="30">
        <v>409</v>
      </c>
      <c r="M88" s="30">
        <v>464</v>
      </c>
      <c r="N88" s="30">
        <v>628</v>
      </c>
      <c r="O88" s="30">
        <v>580</v>
      </c>
      <c r="P88" s="30">
        <v>531</v>
      </c>
      <c r="Q88" s="30">
        <v>355</v>
      </c>
      <c r="R88" s="30">
        <v>299</v>
      </c>
      <c r="S88" s="30">
        <v>300</v>
      </c>
      <c r="T88" s="30">
        <v>280</v>
      </c>
      <c r="U88" s="30">
        <v>242</v>
      </c>
      <c r="V88" s="30">
        <v>247</v>
      </c>
      <c r="W88" s="30">
        <v>221</v>
      </c>
      <c r="X88" s="30">
        <v>259</v>
      </c>
      <c r="Y88" s="30">
        <v>318</v>
      </c>
      <c r="Z88" s="30">
        <v>522</v>
      </c>
      <c r="AA88" s="30">
        <v>524</v>
      </c>
      <c r="AB88" s="30">
        <v>474</v>
      </c>
      <c r="AC88" s="30">
        <v>358</v>
      </c>
      <c r="AD88" s="30">
        <v>337</v>
      </c>
      <c r="AE88" s="30">
        <v>320</v>
      </c>
      <c r="AF88" s="30" t="s">
        <v>449</v>
      </c>
      <c r="AG88" s="30" t="s">
        <v>449</v>
      </c>
      <c r="AH88" s="30" t="s">
        <v>449</v>
      </c>
      <c r="AI88" s="30" t="s">
        <v>449</v>
      </c>
      <c r="AJ88" s="30" t="s">
        <v>449</v>
      </c>
      <c r="AK88" s="30" t="s">
        <v>449</v>
      </c>
    </row>
    <row r="89" spans="1:37" x14ac:dyDescent="0.25">
      <c r="A89" s="30" t="s">
        <v>136</v>
      </c>
      <c r="B89" s="30">
        <v>231</v>
      </c>
      <c r="C89" s="30">
        <v>233</v>
      </c>
      <c r="D89" s="30">
        <v>215</v>
      </c>
      <c r="E89" s="30">
        <v>182</v>
      </c>
      <c r="F89" s="30">
        <v>183</v>
      </c>
      <c r="G89" s="30">
        <v>189</v>
      </c>
      <c r="H89" s="30">
        <v>220</v>
      </c>
      <c r="I89" s="30">
        <v>196</v>
      </c>
      <c r="J89" s="30">
        <v>180</v>
      </c>
      <c r="K89" s="30">
        <v>162</v>
      </c>
      <c r="L89" s="30">
        <v>160</v>
      </c>
      <c r="M89" s="30">
        <v>157</v>
      </c>
      <c r="N89" s="30">
        <v>192</v>
      </c>
      <c r="O89" s="30">
        <v>191</v>
      </c>
      <c r="P89" s="30">
        <v>181</v>
      </c>
      <c r="Q89" s="30">
        <v>155</v>
      </c>
      <c r="R89" s="30">
        <v>143</v>
      </c>
      <c r="S89" s="30">
        <v>150</v>
      </c>
      <c r="T89" s="30">
        <v>153</v>
      </c>
      <c r="U89" s="30">
        <v>130</v>
      </c>
      <c r="V89" s="30">
        <v>118</v>
      </c>
      <c r="W89" s="30">
        <v>100</v>
      </c>
      <c r="X89" s="30">
        <v>98</v>
      </c>
      <c r="Y89" s="30">
        <v>106</v>
      </c>
      <c r="Z89" s="30">
        <v>165</v>
      </c>
      <c r="AA89" s="30">
        <v>187</v>
      </c>
      <c r="AB89" s="30">
        <v>166</v>
      </c>
      <c r="AC89" s="30">
        <v>153</v>
      </c>
      <c r="AD89" s="30">
        <v>151</v>
      </c>
      <c r="AE89" s="30">
        <v>158</v>
      </c>
      <c r="AF89" s="30" t="s">
        <v>449</v>
      </c>
      <c r="AG89" s="30" t="s">
        <v>449</v>
      </c>
      <c r="AH89" s="30" t="s">
        <v>449</v>
      </c>
      <c r="AI89" s="30" t="s">
        <v>449</v>
      </c>
      <c r="AJ89" s="30" t="s">
        <v>449</v>
      </c>
      <c r="AK89" s="30" t="s">
        <v>449</v>
      </c>
    </row>
    <row r="90" spans="1:37" x14ac:dyDescent="0.25">
      <c r="A90" s="30" t="s">
        <v>137</v>
      </c>
      <c r="B90" s="30">
        <v>266</v>
      </c>
      <c r="C90" s="30">
        <v>245</v>
      </c>
      <c r="D90" s="30">
        <v>225</v>
      </c>
      <c r="E90" s="30">
        <v>204</v>
      </c>
      <c r="F90" s="30">
        <v>211</v>
      </c>
      <c r="G90" s="30">
        <v>234</v>
      </c>
      <c r="H90" s="30">
        <v>230</v>
      </c>
      <c r="I90" s="30">
        <v>205</v>
      </c>
      <c r="J90" s="30">
        <v>199</v>
      </c>
      <c r="K90" s="30">
        <v>189</v>
      </c>
      <c r="L90" s="30">
        <v>192</v>
      </c>
      <c r="M90" s="30">
        <v>186</v>
      </c>
      <c r="N90" s="30">
        <v>219</v>
      </c>
      <c r="O90" s="30">
        <v>215</v>
      </c>
      <c r="P90" s="30">
        <v>200</v>
      </c>
      <c r="Q90" s="30">
        <v>174</v>
      </c>
      <c r="R90" s="30">
        <v>158</v>
      </c>
      <c r="S90" s="30">
        <v>178</v>
      </c>
      <c r="T90" s="30">
        <v>171</v>
      </c>
      <c r="U90" s="30">
        <v>149</v>
      </c>
      <c r="V90" s="30">
        <v>144</v>
      </c>
      <c r="W90" s="30">
        <v>127</v>
      </c>
      <c r="X90" s="30">
        <v>130</v>
      </c>
      <c r="Y90" s="30">
        <v>129</v>
      </c>
      <c r="Z90" s="30">
        <v>185</v>
      </c>
      <c r="AA90" s="30">
        <v>197</v>
      </c>
      <c r="AB90" s="30">
        <v>182</v>
      </c>
      <c r="AC90" s="30">
        <v>189</v>
      </c>
      <c r="AD90" s="30">
        <v>207</v>
      </c>
      <c r="AE90" s="30">
        <v>218</v>
      </c>
      <c r="AF90" s="30" t="s">
        <v>449</v>
      </c>
      <c r="AG90" s="30" t="s">
        <v>449</v>
      </c>
      <c r="AH90" s="30" t="s">
        <v>449</v>
      </c>
      <c r="AI90" s="30" t="s">
        <v>449</v>
      </c>
      <c r="AJ90" s="30" t="s">
        <v>449</v>
      </c>
      <c r="AK90" s="30" t="s">
        <v>449</v>
      </c>
    </row>
    <row r="91" spans="1:37" x14ac:dyDescent="0.25">
      <c r="A91" s="30" t="s">
        <v>138</v>
      </c>
      <c r="B91" s="30">
        <v>96</v>
      </c>
      <c r="C91" s="30">
        <v>85</v>
      </c>
      <c r="D91" s="30">
        <v>80</v>
      </c>
      <c r="E91" s="30">
        <v>84</v>
      </c>
      <c r="F91" s="30">
        <v>93</v>
      </c>
      <c r="G91" s="30">
        <v>107</v>
      </c>
      <c r="H91" s="30">
        <v>100</v>
      </c>
      <c r="I91" s="30">
        <v>83</v>
      </c>
      <c r="J91" s="30">
        <v>83</v>
      </c>
      <c r="K91" s="30">
        <v>78</v>
      </c>
      <c r="L91" s="30">
        <v>80</v>
      </c>
      <c r="M91" s="30">
        <v>71</v>
      </c>
      <c r="N91" s="30">
        <v>79</v>
      </c>
      <c r="O91" s="30">
        <v>77</v>
      </c>
      <c r="P91" s="30">
        <v>71</v>
      </c>
      <c r="Q91" s="30">
        <v>72</v>
      </c>
      <c r="R91" s="30">
        <v>73</v>
      </c>
      <c r="S91" s="30">
        <v>84</v>
      </c>
      <c r="T91" s="30">
        <v>78</v>
      </c>
      <c r="U91" s="30">
        <v>67</v>
      </c>
      <c r="V91" s="30">
        <v>65</v>
      </c>
      <c r="W91" s="30">
        <v>54</v>
      </c>
      <c r="X91" s="30">
        <v>52</v>
      </c>
      <c r="Y91" s="30">
        <v>49</v>
      </c>
      <c r="Z91" s="30">
        <v>68</v>
      </c>
      <c r="AA91" s="30">
        <v>63</v>
      </c>
      <c r="AB91" s="30">
        <v>70</v>
      </c>
      <c r="AC91" s="30">
        <v>74</v>
      </c>
      <c r="AD91" s="30">
        <v>87</v>
      </c>
      <c r="AE91" s="30">
        <v>96</v>
      </c>
      <c r="AF91" s="30" t="s">
        <v>449</v>
      </c>
      <c r="AG91" s="30" t="s">
        <v>449</v>
      </c>
      <c r="AH91" s="30" t="s">
        <v>449</v>
      </c>
      <c r="AI91" s="30" t="s">
        <v>449</v>
      </c>
      <c r="AJ91" s="30" t="s">
        <v>449</v>
      </c>
      <c r="AK91" s="30" t="s">
        <v>449</v>
      </c>
    </row>
    <row r="92" spans="1:37" x14ac:dyDescent="0.25">
      <c r="A92" s="30" t="s">
        <v>139</v>
      </c>
      <c r="B92" s="30">
        <v>944</v>
      </c>
      <c r="C92" s="30">
        <v>882</v>
      </c>
      <c r="D92" s="30">
        <v>825</v>
      </c>
      <c r="E92" s="30">
        <v>759</v>
      </c>
      <c r="F92" s="30">
        <v>805</v>
      </c>
      <c r="G92" s="30">
        <v>840</v>
      </c>
      <c r="H92" s="30">
        <v>832</v>
      </c>
      <c r="I92" s="30">
        <v>762</v>
      </c>
      <c r="J92" s="30">
        <v>751</v>
      </c>
      <c r="K92" s="30">
        <v>695</v>
      </c>
      <c r="L92" s="30">
        <v>712</v>
      </c>
      <c r="M92" s="30">
        <v>717</v>
      </c>
      <c r="N92" s="30">
        <v>821</v>
      </c>
      <c r="O92" s="30">
        <v>792</v>
      </c>
      <c r="P92" s="30">
        <v>753</v>
      </c>
      <c r="Q92" s="30">
        <v>646</v>
      </c>
      <c r="R92" s="30">
        <v>615</v>
      </c>
      <c r="S92" s="30">
        <v>663</v>
      </c>
      <c r="T92" s="30">
        <v>671</v>
      </c>
      <c r="U92" s="30">
        <v>583</v>
      </c>
      <c r="V92" s="30">
        <v>573</v>
      </c>
      <c r="W92" s="30">
        <v>489</v>
      </c>
      <c r="X92" s="30">
        <v>466</v>
      </c>
      <c r="Y92" s="30">
        <v>469</v>
      </c>
      <c r="Z92" s="30">
        <v>699</v>
      </c>
      <c r="AA92" s="30">
        <v>744</v>
      </c>
      <c r="AB92" s="30">
        <v>686</v>
      </c>
      <c r="AC92" s="30">
        <v>670</v>
      </c>
      <c r="AD92" s="30">
        <v>680</v>
      </c>
      <c r="AE92" s="30">
        <v>705</v>
      </c>
      <c r="AF92" s="30" t="s">
        <v>449</v>
      </c>
      <c r="AG92" s="30" t="s">
        <v>449</v>
      </c>
      <c r="AH92" s="30" t="s">
        <v>449</v>
      </c>
      <c r="AI92" s="30" t="s">
        <v>449</v>
      </c>
      <c r="AJ92" s="30" t="s">
        <v>449</v>
      </c>
      <c r="AK92" s="30" t="s">
        <v>449</v>
      </c>
    </row>
    <row r="93" spans="1:37" x14ac:dyDescent="0.25">
      <c r="A93" s="30" t="s">
        <v>140</v>
      </c>
      <c r="B93" s="30">
        <v>406</v>
      </c>
      <c r="C93" s="30">
        <v>382</v>
      </c>
      <c r="D93" s="30">
        <v>362</v>
      </c>
      <c r="E93" s="30">
        <v>317</v>
      </c>
      <c r="F93" s="30">
        <v>321</v>
      </c>
      <c r="G93" s="30">
        <v>347</v>
      </c>
      <c r="H93" s="30">
        <v>360</v>
      </c>
      <c r="I93" s="30">
        <v>325</v>
      </c>
      <c r="J93" s="30">
        <v>313</v>
      </c>
      <c r="K93" s="30">
        <v>276</v>
      </c>
      <c r="L93" s="30">
        <v>274</v>
      </c>
      <c r="M93" s="30">
        <v>286</v>
      </c>
      <c r="N93" s="30">
        <v>346</v>
      </c>
      <c r="O93" s="30">
        <v>329</v>
      </c>
      <c r="P93" s="30">
        <v>307</v>
      </c>
      <c r="Q93" s="30">
        <v>255</v>
      </c>
      <c r="R93" s="30">
        <v>241</v>
      </c>
      <c r="S93" s="30">
        <v>268</v>
      </c>
      <c r="T93" s="30">
        <v>278</v>
      </c>
      <c r="U93" s="30">
        <v>241</v>
      </c>
      <c r="V93" s="30">
        <v>224</v>
      </c>
      <c r="W93" s="30">
        <v>184</v>
      </c>
      <c r="X93" s="30">
        <v>175</v>
      </c>
      <c r="Y93" s="30">
        <v>181</v>
      </c>
      <c r="Z93" s="30">
        <v>279</v>
      </c>
      <c r="AA93" s="30">
        <v>311</v>
      </c>
      <c r="AB93" s="30">
        <v>289</v>
      </c>
      <c r="AC93" s="30">
        <v>284</v>
      </c>
      <c r="AD93" s="30">
        <v>282</v>
      </c>
      <c r="AE93" s="30">
        <v>305</v>
      </c>
      <c r="AF93" s="30" t="s">
        <v>449</v>
      </c>
      <c r="AG93" s="30" t="s">
        <v>449</v>
      </c>
      <c r="AH93" s="30" t="s">
        <v>449</v>
      </c>
      <c r="AI93" s="30" t="s">
        <v>449</v>
      </c>
      <c r="AJ93" s="30" t="s">
        <v>449</v>
      </c>
      <c r="AK93" s="30" t="s">
        <v>449</v>
      </c>
    </row>
    <row r="94" spans="1:37" x14ac:dyDescent="0.25">
      <c r="A94" s="30" t="s">
        <v>141</v>
      </c>
      <c r="B94" s="30">
        <v>997</v>
      </c>
      <c r="C94" s="30">
        <v>961</v>
      </c>
      <c r="D94" s="30">
        <v>885</v>
      </c>
      <c r="E94" s="30">
        <v>622</v>
      </c>
      <c r="F94" s="30">
        <v>558</v>
      </c>
      <c r="G94" s="30">
        <v>517</v>
      </c>
      <c r="H94" s="30">
        <v>474</v>
      </c>
      <c r="I94" s="30">
        <v>417</v>
      </c>
      <c r="J94" s="30">
        <v>428</v>
      </c>
      <c r="K94" s="30">
        <v>423</v>
      </c>
      <c r="L94" s="30">
        <v>589</v>
      </c>
      <c r="M94" s="30">
        <v>648</v>
      </c>
      <c r="N94" s="30">
        <v>825</v>
      </c>
      <c r="O94" s="30">
        <v>806</v>
      </c>
      <c r="P94" s="30">
        <v>729</v>
      </c>
      <c r="Q94" s="30">
        <v>515</v>
      </c>
      <c r="R94" s="30">
        <v>410</v>
      </c>
      <c r="S94" s="30">
        <v>376</v>
      </c>
      <c r="T94" s="30">
        <v>338</v>
      </c>
      <c r="U94" s="30">
        <v>287</v>
      </c>
      <c r="V94" s="30">
        <v>291</v>
      </c>
      <c r="W94" s="30">
        <v>267</v>
      </c>
      <c r="X94" s="30">
        <v>370</v>
      </c>
      <c r="Y94" s="30">
        <v>417</v>
      </c>
      <c r="Z94" s="30">
        <v>674</v>
      </c>
      <c r="AA94" s="30">
        <v>714</v>
      </c>
      <c r="AB94" s="30">
        <v>645</v>
      </c>
      <c r="AC94" s="30">
        <v>522</v>
      </c>
      <c r="AD94" s="30">
        <v>458</v>
      </c>
      <c r="AE94" s="30">
        <v>411</v>
      </c>
      <c r="AF94" s="30" t="s">
        <v>449</v>
      </c>
      <c r="AG94" s="30" t="s">
        <v>449</v>
      </c>
      <c r="AH94" s="30" t="s">
        <v>449</v>
      </c>
      <c r="AI94" s="30" t="s">
        <v>449</v>
      </c>
      <c r="AJ94" s="30" t="s">
        <v>449</v>
      </c>
      <c r="AK94" s="30" t="s">
        <v>449</v>
      </c>
    </row>
    <row r="95" spans="1:37" x14ac:dyDescent="0.25">
      <c r="A95" s="30" t="s">
        <v>142</v>
      </c>
      <c r="B95" s="30">
        <v>78</v>
      </c>
      <c r="C95" s="30">
        <v>74</v>
      </c>
      <c r="D95" s="30">
        <v>69</v>
      </c>
      <c r="E95" s="30">
        <v>67</v>
      </c>
      <c r="F95" s="30">
        <v>70</v>
      </c>
      <c r="G95" s="30">
        <v>78</v>
      </c>
      <c r="H95" s="30">
        <v>72</v>
      </c>
      <c r="I95" s="30">
        <v>59</v>
      </c>
      <c r="J95" s="30">
        <v>60</v>
      </c>
      <c r="K95" s="30">
        <v>59</v>
      </c>
      <c r="L95" s="30">
        <v>57</v>
      </c>
      <c r="M95" s="30">
        <v>52</v>
      </c>
      <c r="N95" s="30">
        <v>61</v>
      </c>
      <c r="O95" s="30">
        <v>60</v>
      </c>
      <c r="P95" s="30">
        <v>57</v>
      </c>
      <c r="Q95" s="30">
        <v>57</v>
      </c>
      <c r="R95" s="30">
        <v>58</v>
      </c>
      <c r="S95" s="30">
        <v>69</v>
      </c>
      <c r="T95" s="30">
        <v>67</v>
      </c>
      <c r="U95" s="30">
        <v>53</v>
      </c>
      <c r="V95" s="30">
        <v>45</v>
      </c>
      <c r="W95" s="30">
        <v>40</v>
      </c>
      <c r="X95" s="30">
        <v>37</v>
      </c>
      <c r="Y95" s="30">
        <v>37</v>
      </c>
      <c r="Z95" s="30">
        <v>51</v>
      </c>
      <c r="AA95" s="30">
        <v>51</v>
      </c>
      <c r="AB95" s="30">
        <v>55</v>
      </c>
      <c r="AC95" s="30">
        <v>57</v>
      </c>
      <c r="AD95" s="30">
        <v>61</v>
      </c>
      <c r="AE95" s="30">
        <v>67</v>
      </c>
      <c r="AF95" s="30" t="s">
        <v>449</v>
      </c>
      <c r="AG95" s="30" t="s">
        <v>449</v>
      </c>
      <c r="AH95" s="30" t="s">
        <v>449</v>
      </c>
      <c r="AI95" s="30" t="s">
        <v>449</v>
      </c>
      <c r="AJ95" s="30" t="s">
        <v>449</v>
      </c>
      <c r="AK95" s="30" t="s">
        <v>449</v>
      </c>
    </row>
    <row r="96" spans="1:37" x14ac:dyDescent="0.25">
      <c r="A96" s="30" t="s">
        <v>143</v>
      </c>
      <c r="B96" s="30">
        <v>352</v>
      </c>
      <c r="C96" s="30">
        <v>343</v>
      </c>
      <c r="D96" s="30">
        <v>326</v>
      </c>
      <c r="E96" s="30">
        <v>305</v>
      </c>
      <c r="F96" s="30">
        <v>317</v>
      </c>
      <c r="G96" s="30">
        <v>349</v>
      </c>
      <c r="H96" s="30">
        <v>340</v>
      </c>
      <c r="I96" s="30">
        <v>299</v>
      </c>
      <c r="J96" s="30">
        <v>297</v>
      </c>
      <c r="K96" s="30">
        <v>285</v>
      </c>
      <c r="L96" s="30">
        <v>284</v>
      </c>
      <c r="M96" s="30">
        <v>274</v>
      </c>
      <c r="N96" s="30">
        <v>306</v>
      </c>
      <c r="O96" s="30">
        <v>288</v>
      </c>
      <c r="P96" s="30">
        <v>275</v>
      </c>
      <c r="Q96" s="30">
        <v>255</v>
      </c>
      <c r="R96" s="30">
        <v>237</v>
      </c>
      <c r="S96" s="30">
        <v>260</v>
      </c>
      <c r="T96" s="30">
        <v>243</v>
      </c>
      <c r="U96" s="30">
        <v>216</v>
      </c>
      <c r="V96" s="30">
        <v>210</v>
      </c>
      <c r="W96" s="30">
        <v>182</v>
      </c>
      <c r="X96" s="30">
        <v>179</v>
      </c>
      <c r="Y96" s="30">
        <v>176</v>
      </c>
      <c r="Z96" s="30">
        <v>252</v>
      </c>
      <c r="AA96" s="30">
        <v>278</v>
      </c>
      <c r="AB96" s="30">
        <v>259</v>
      </c>
      <c r="AC96" s="30">
        <v>256</v>
      </c>
      <c r="AD96" s="30">
        <v>276</v>
      </c>
      <c r="AE96" s="30">
        <v>292</v>
      </c>
      <c r="AF96" s="30" t="s">
        <v>449</v>
      </c>
      <c r="AG96" s="30" t="s">
        <v>449</v>
      </c>
      <c r="AH96" s="30" t="s">
        <v>449</v>
      </c>
      <c r="AI96" s="30" t="s">
        <v>449</v>
      </c>
      <c r="AJ96" s="30" t="s">
        <v>449</v>
      </c>
      <c r="AK96" s="30" t="s">
        <v>449</v>
      </c>
    </row>
    <row r="97" spans="1:37" x14ac:dyDescent="0.25">
      <c r="A97" s="30" t="s">
        <v>144</v>
      </c>
      <c r="B97" s="30">
        <v>452</v>
      </c>
      <c r="C97" s="30">
        <v>431</v>
      </c>
      <c r="D97" s="30">
        <v>415</v>
      </c>
      <c r="E97" s="30">
        <v>346</v>
      </c>
      <c r="F97" s="30">
        <v>363</v>
      </c>
      <c r="G97" s="30">
        <v>406</v>
      </c>
      <c r="H97" s="30">
        <v>401</v>
      </c>
      <c r="I97" s="30">
        <v>352</v>
      </c>
      <c r="J97" s="30">
        <v>348</v>
      </c>
      <c r="K97" s="30">
        <v>314</v>
      </c>
      <c r="L97" s="30">
        <v>316</v>
      </c>
      <c r="M97" s="30">
        <v>321</v>
      </c>
      <c r="N97" s="30">
        <v>381</v>
      </c>
      <c r="O97" s="30">
        <v>350</v>
      </c>
      <c r="P97" s="30">
        <v>345</v>
      </c>
      <c r="Q97" s="30">
        <v>297</v>
      </c>
      <c r="R97" s="30">
        <v>281</v>
      </c>
      <c r="S97" s="30">
        <v>310</v>
      </c>
      <c r="T97" s="30">
        <v>309</v>
      </c>
      <c r="U97" s="30">
        <v>267</v>
      </c>
      <c r="V97" s="30">
        <v>259</v>
      </c>
      <c r="W97" s="30">
        <v>213</v>
      </c>
      <c r="X97" s="30">
        <v>203</v>
      </c>
      <c r="Y97" s="30">
        <v>206</v>
      </c>
      <c r="Z97" s="30">
        <v>330</v>
      </c>
      <c r="AA97" s="30">
        <v>332</v>
      </c>
      <c r="AB97" s="30">
        <v>315</v>
      </c>
      <c r="AC97" s="30">
        <v>288</v>
      </c>
      <c r="AD97" s="30">
        <v>306</v>
      </c>
      <c r="AE97" s="30">
        <v>320</v>
      </c>
      <c r="AF97" s="30" t="s">
        <v>449</v>
      </c>
      <c r="AG97" s="30" t="s">
        <v>449</v>
      </c>
      <c r="AH97" s="30" t="s">
        <v>449</v>
      </c>
      <c r="AI97" s="30" t="s">
        <v>449</v>
      </c>
      <c r="AJ97" s="30" t="s">
        <v>449</v>
      </c>
      <c r="AK97" s="30" t="s">
        <v>449</v>
      </c>
    </row>
    <row r="98" spans="1:37" x14ac:dyDescent="0.25">
      <c r="A98" s="30" t="s">
        <v>145</v>
      </c>
      <c r="B98" s="30">
        <v>73</v>
      </c>
      <c r="C98" s="30">
        <v>73</v>
      </c>
      <c r="D98" s="30">
        <v>69</v>
      </c>
      <c r="E98" s="30">
        <v>64</v>
      </c>
      <c r="F98" s="30">
        <v>69</v>
      </c>
      <c r="G98" s="30">
        <v>68</v>
      </c>
      <c r="H98" s="30">
        <v>68</v>
      </c>
      <c r="I98" s="30">
        <v>62</v>
      </c>
      <c r="J98" s="30">
        <v>64</v>
      </c>
      <c r="K98" s="30">
        <v>67</v>
      </c>
      <c r="L98" s="30">
        <v>65</v>
      </c>
      <c r="M98" s="30">
        <v>61</v>
      </c>
      <c r="N98" s="30">
        <v>80</v>
      </c>
      <c r="O98" s="30">
        <v>74</v>
      </c>
      <c r="P98" s="30">
        <v>65</v>
      </c>
      <c r="Q98" s="30">
        <v>54</v>
      </c>
      <c r="R98" s="30">
        <v>51</v>
      </c>
      <c r="S98" s="30">
        <v>51</v>
      </c>
      <c r="T98" s="30">
        <v>50</v>
      </c>
      <c r="U98" s="30">
        <v>43</v>
      </c>
      <c r="V98" s="30">
        <v>42</v>
      </c>
      <c r="W98" s="30">
        <v>35</v>
      </c>
      <c r="X98" s="30">
        <v>39</v>
      </c>
      <c r="Y98" s="30">
        <v>37</v>
      </c>
      <c r="Z98" s="30">
        <v>60</v>
      </c>
      <c r="AA98" s="30">
        <v>68</v>
      </c>
      <c r="AB98" s="30">
        <v>61</v>
      </c>
      <c r="AC98" s="30">
        <v>51</v>
      </c>
      <c r="AD98" s="30">
        <v>58</v>
      </c>
      <c r="AE98" s="30">
        <v>52</v>
      </c>
      <c r="AF98" s="30" t="s">
        <v>449</v>
      </c>
      <c r="AG98" s="30" t="s">
        <v>449</v>
      </c>
      <c r="AH98" s="30" t="s">
        <v>449</v>
      </c>
      <c r="AI98" s="30" t="s">
        <v>449</v>
      </c>
      <c r="AJ98" s="30" t="s">
        <v>449</v>
      </c>
      <c r="AK98" s="30" t="s">
        <v>449</v>
      </c>
    </row>
    <row r="99" spans="1:37" x14ac:dyDescent="0.25">
      <c r="A99" s="30" t="s">
        <v>146</v>
      </c>
      <c r="B99" s="30">
        <v>414</v>
      </c>
      <c r="C99" s="30">
        <v>376</v>
      </c>
      <c r="D99" s="30">
        <v>356</v>
      </c>
      <c r="E99" s="30">
        <v>317</v>
      </c>
      <c r="F99" s="30">
        <v>342</v>
      </c>
      <c r="G99" s="30">
        <v>374</v>
      </c>
      <c r="H99" s="30">
        <v>392</v>
      </c>
      <c r="I99" s="30">
        <v>361</v>
      </c>
      <c r="J99" s="30">
        <v>359</v>
      </c>
      <c r="K99" s="30">
        <v>329</v>
      </c>
      <c r="L99" s="30">
        <v>330</v>
      </c>
      <c r="M99" s="30">
        <v>314</v>
      </c>
      <c r="N99" s="30">
        <v>366</v>
      </c>
      <c r="O99" s="30">
        <v>347</v>
      </c>
      <c r="P99" s="30">
        <v>336</v>
      </c>
      <c r="Q99" s="30">
        <v>281</v>
      </c>
      <c r="R99" s="30">
        <v>281</v>
      </c>
      <c r="S99" s="30">
        <v>316</v>
      </c>
      <c r="T99" s="30">
        <v>297</v>
      </c>
      <c r="U99" s="30">
        <v>258</v>
      </c>
      <c r="V99" s="30">
        <v>241</v>
      </c>
      <c r="W99" s="30">
        <v>205</v>
      </c>
      <c r="X99" s="30">
        <v>204</v>
      </c>
      <c r="Y99" s="30">
        <v>212</v>
      </c>
      <c r="Z99" s="30">
        <v>298</v>
      </c>
      <c r="AA99" s="30">
        <v>314</v>
      </c>
      <c r="AB99" s="30">
        <v>291</v>
      </c>
      <c r="AC99" s="30">
        <v>297</v>
      </c>
      <c r="AD99" s="30">
        <v>327</v>
      </c>
      <c r="AE99" s="30">
        <v>355</v>
      </c>
      <c r="AF99" s="30" t="s">
        <v>449</v>
      </c>
      <c r="AG99" s="30" t="s">
        <v>449</v>
      </c>
      <c r="AH99" s="30" t="s">
        <v>449</v>
      </c>
      <c r="AI99" s="30" t="s">
        <v>449</v>
      </c>
      <c r="AJ99" s="30" t="s">
        <v>449</v>
      </c>
      <c r="AK99" s="30" t="s">
        <v>449</v>
      </c>
    </row>
    <row r="100" spans="1:37" x14ac:dyDescent="0.25">
      <c r="A100" s="30" t="s">
        <v>147</v>
      </c>
      <c r="B100" s="30">
        <v>267</v>
      </c>
      <c r="C100" s="30">
        <v>268</v>
      </c>
      <c r="D100" s="30">
        <v>242</v>
      </c>
      <c r="E100" s="30">
        <v>177</v>
      </c>
      <c r="F100" s="30">
        <v>159</v>
      </c>
      <c r="G100" s="30">
        <v>150</v>
      </c>
      <c r="H100" s="30">
        <v>134</v>
      </c>
      <c r="I100" s="30">
        <v>124</v>
      </c>
      <c r="J100" s="30">
        <v>124</v>
      </c>
      <c r="K100" s="30">
        <v>126</v>
      </c>
      <c r="L100" s="30">
        <v>166</v>
      </c>
      <c r="M100" s="30">
        <v>194</v>
      </c>
      <c r="N100" s="30">
        <v>248</v>
      </c>
      <c r="O100" s="30">
        <v>232</v>
      </c>
      <c r="P100" s="30">
        <v>213</v>
      </c>
      <c r="Q100" s="30">
        <v>143</v>
      </c>
      <c r="R100" s="30">
        <v>119</v>
      </c>
      <c r="S100" s="30">
        <v>111</v>
      </c>
      <c r="T100" s="30">
        <v>98</v>
      </c>
      <c r="U100" s="30">
        <v>86</v>
      </c>
      <c r="V100" s="30">
        <v>85</v>
      </c>
      <c r="W100" s="30">
        <v>74</v>
      </c>
      <c r="X100" s="30">
        <v>104</v>
      </c>
      <c r="Y100" s="30">
        <v>130</v>
      </c>
      <c r="Z100" s="30">
        <v>206</v>
      </c>
      <c r="AA100" s="30">
        <v>218</v>
      </c>
      <c r="AB100" s="30">
        <v>188</v>
      </c>
      <c r="AC100" s="30">
        <v>147</v>
      </c>
      <c r="AD100" s="30">
        <v>131</v>
      </c>
      <c r="AE100" s="30">
        <v>115</v>
      </c>
      <c r="AF100" s="30" t="s">
        <v>449</v>
      </c>
      <c r="AG100" s="30" t="s">
        <v>449</v>
      </c>
      <c r="AH100" s="30" t="s">
        <v>449</v>
      </c>
      <c r="AI100" s="30" t="s">
        <v>449</v>
      </c>
      <c r="AJ100" s="30" t="s">
        <v>449</v>
      </c>
      <c r="AK100" s="30" t="s">
        <v>449</v>
      </c>
    </row>
    <row r="101" spans="1:37" x14ac:dyDescent="0.25">
      <c r="A101" s="30" t="s">
        <v>148</v>
      </c>
      <c r="B101" s="30">
        <v>488</v>
      </c>
      <c r="C101" s="30">
        <v>447</v>
      </c>
      <c r="D101" s="30">
        <v>421</v>
      </c>
      <c r="E101" s="30">
        <v>375</v>
      </c>
      <c r="F101" s="30">
        <v>382</v>
      </c>
      <c r="G101" s="30">
        <v>429</v>
      </c>
      <c r="H101" s="30">
        <v>450</v>
      </c>
      <c r="I101" s="30">
        <v>430</v>
      </c>
      <c r="J101" s="30">
        <v>396</v>
      </c>
      <c r="K101" s="30">
        <v>361</v>
      </c>
      <c r="L101" s="30">
        <v>362</v>
      </c>
      <c r="M101" s="30">
        <v>349</v>
      </c>
      <c r="N101" s="30">
        <v>415</v>
      </c>
      <c r="O101" s="30">
        <v>391</v>
      </c>
      <c r="P101" s="30">
        <v>379</v>
      </c>
      <c r="Q101" s="30">
        <v>302</v>
      </c>
      <c r="R101" s="30">
        <v>301</v>
      </c>
      <c r="S101" s="30">
        <v>342</v>
      </c>
      <c r="T101" s="30">
        <v>331</v>
      </c>
      <c r="U101" s="30">
        <v>294</v>
      </c>
      <c r="V101" s="30">
        <v>272</v>
      </c>
      <c r="W101" s="30">
        <v>236</v>
      </c>
      <c r="X101" s="30">
        <v>222</v>
      </c>
      <c r="Y101" s="30">
        <v>219</v>
      </c>
      <c r="Z101" s="30">
        <v>318</v>
      </c>
      <c r="AA101" s="30">
        <v>327</v>
      </c>
      <c r="AB101" s="30">
        <v>326</v>
      </c>
      <c r="AC101" s="30">
        <v>325</v>
      </c>
      <c r="AD101" s="30">
        <v>361</v>
      </c>
      <c r="AE101" s="30">
        <v>397</v>
      </c>
      <c r="AF101" s="30" t="s">
        <v>449</v>
      </c>
      <c r="AG101" s="30" t="s">
        <v>449</v>
      </c>
      <c r="AH101" s="30" t="s">
        <v>449</v>
      </c>
      <c r="AI101" s="30" t="s">
        <v>449</v>
      </c>
      <c r="AJ101" s="30" t="s">
        <v>449</v>
      </c>
      <c r="AK101" s="30" t="s">
        <v>449</v>
      </c>
    </row>
    <row r="102" spans="1:37" x14ac:dyDescent="0.25">
      <c r="A102" s="30" t="s">
        <v>149</v>
      </c>
      <c r="B102" s="30">
        <v>628</v>
      </c>
      <c r="C102" s="30">
        <v>570</v>
      </c>
      <c r="D102" s="30">
        <v>557</v>
      </c>
      <c r="E102" s="30">
        <v>523</v>
      </c>
      <c r="F102" s="30">
        <v>549</v>
      </c>
      <c r="G102" s="30">
        <v>615</v>
      </c>
      <c r="H102" s="30">
        <v>573</v>
      </c>
      <c r="I102" s="30">
        <v>494</v>
      </c>
      <c r="J102" s="30">
        <v>500</v>
      </c>
      <c r="K102" s="30">
        <v>449</v>
      </c>
      <c r="L102" s="30">
        <v>455</v>
      </c>
      <c r="M102" s="30">
        <v>431</v>
      </c>
      <c r="N102" s="30">
        <v>490</v>
      </c>
      <c r="O102" s="30">
        <v>488</v>
      </c>
      <c r="P102" s="30">
        <v>462</v>
      </c>
      <c r="Q102" s="30">
        <v>442</v>
      </c>
      <c r="R102" s="30">
        <v>433</v>
      </c>
      <c r="S102" s="30">
        <v>486</v>
      </c>
      <c r="T102" s="30">
        <v>452</v>
      </c>
      <c r="U102" s="30">
        <v>385</v>
      </c>
      <c r="V102" s="30">
        <v>380</v>
      </c>
      <c r="W102" s="30">
        <v>329</v>
      </c>
      <c r="X102" s="30">
        <v>321</v>
      </c>
      <c r="Y102" s="30">
        <v>315</v>
      </c>
      <c r="Z102" s="30">
        <v>440</v>
      </c>
      <c r="AA102" s="30">
        <v>473</v>
      </c>
      <c r="AB102" s="30">
        <v>436</v>
      </c>
      <c r="AC102" s="30">
        <v>447</v>
      </c>
      <c r="AD102" s="30">
        <v>510</v>
      </c>
      <c r="AE102" s="30">
        <v>562</v>
      </c>
      <c r="AF102" s="30" t="s">
        <v>449</v>
      </c>
      <c r="AG102" s="30" t="s">
        <v>449</v>
      </c>
      <c r="AH102" s="30" t="s">
        <v>449</v>
      </c>
      <c r="AI102" s="30" t="s">
        <v>449</v>
      </c>
      <c r="AJ102" s="30" t="s">
        <v>449</v>
      </c>
      <c r="AK102" s="30" t="s">
        <v>449</v>
      </c>
    </row>
    <row r="103" spans="1:37" x14ac:dyDescent="0.25">
      <c r="A103" s="30" t="s">
        <v>150</v>
      </c>
      <c r="B103" s="30">
        <v>307</v>
      </c>
      <c r="C103" s="30">
        <v>296</v>
      </c>
      <c r="D103" s="30">
        <v>279</v>
      </c>
      <c r="E103" s="30">
        <v>201</v>
      </c>
      <c r="F103" s="30">
        <v>172</v>
      </c>
      <c r="G103" s="30">
        <v>160</v>
      </c>
      <c r="H103" s="30">
        <v>153</v>
      </c>
      <c r="I103" s="30">
        <v>133</v>
      </c>
      <c r="J103" s="30">
        <v>133</v>
      </c>
      <c r="K103" s="30">
        <v>127</v>
      </c>
      <c r="L103" s="30">
        <v>197</v>
      </c>
      <c r="M103" s="30">
        <v>222</v>
      </c>
      <c r="N103" s="30">
        <v>273</v>
      </c>
      <c r="O103" s="30">
        <v>264</v>
      </c>
      <c r="P103" s="30">
        <v>241</v>
      </c>
      <c r="Q103" s="30">
        <v>168</v>
      </c>
      <c r="R103" s="30">
        <v>131</v>
      </c>
      <c r="S103" s="30">
        <v>118</v>
      </c>
      <c r="T103" s="30">
        <v>104</v>
      </c>
      <c r="U103" s="30">
        <v>88</v>
      </c>
      <c r="V103" s="30">
        <v>85</v>
      </c>
      <c r="W103" s="30">
        <v>77</v>
      </c>
      <c r="X103" s="30">
        <v>113</v>
      </c>
      <c r="Y103" s="30">
        <v>130</v>
      </c>
      <c r="Z103" s="30">
        <v>210</v>
      </c>
      <c r="AA103" s="30">
        <v>231</v>
      </c>
      <c r="AB103" s="30">
        <v>208</v>
      </c>
      <c r="AC103" s="30">
        <v>173</v>
      </c>
      <c r="AD103" s="30">
        <v>144</v>
      </c>
      <c r="AE103" s="30">
        <v>128</v>
      </c>
      <c r="AF103" s="30" t="s">
        <v>449</v>
      </c>
      <c r="AG103" s="30" t="s">
        <v>449</v>
      </c>
      <c r="AH103" s="30" t="s">
        <v>449</v>
      </c>
      <c r="AI103" s="30" t="s">
        <v>449</v>
      </c>
      <c r="AJ103" s="30" t="s">
        <v>449</v>
      </c>
      <c r="AK103" s="30" t="s">
        <v>449</v>
      </c>
    </row>
    <row r="104" spans="1:37" x14ac:dyDescent="0.25">
      <c r="A104" s="30" t="s">
        <v>151</v>
      </c>
      <c r="B104" s="30">
        <v>35</v>
      </c>
      <c r="C104" s="30">
        <v>32</v>
      </c>
      <c r="D104" s="30">
        <v>30</v>
      </c>
      <c r="E104" s="30">
        <v>24</v>
      </c>
      <c r="F104" s="30">
        <v>22</v>
      </c>
      <c r="G104" s="30">
        <v>23</v>
      </c>
      <c r="H104" s="30">
        <v>22</v>
      </c>
      <c r="I104" s="30">
        <v>19</v>
      </c>
      <c r="J104" s="30">
        <v>20</v>
      </c>
      <c r="K104" s="30">
        <v>17</v>
      </c>
      <c r="L104" s="30">
        <v>19</v>
      </c>
      <c r="M104" s="30">
        <v>24</v>
      </c>
      <c r="N104" s="30">
        <v>33</v>
      </c>
      <c r="O104" s="30">
        <v>31</v>
      </c>
      <c r="P104" s="30">
        <v>28</v>
      </c>
      <c r="Q104" s="30">
        <v>19</v>
      </c>
      <c r="R104" s="30">
        <v>17</v>
      </c>
      <c r="S104" s="30">
        <v>20</v>
      </c>
      <c r="T104" s="30">
        <v>18</v>
      </c>
      <c r="U104" s="30">
        <v>17</v>
      </c>
      <c r="V104" s="30">
        <v>16</v>
      </c>
      <c r="W104" s="30">
        <v>13</v>
      </c>
      <c r="X104" s="30">
        <v>14</v>
      </c>
      <c r="Y104" s="30">
        <v>17</v>
      </c>
      <c r="Z104" s="30">
        <v>23</v>
      </c>
      <c r="AA104" s="30">
        <v>23</v>
      </c>
      <c r="AB104" s="30">
        <v>21</v>
      </c>
      <c r="AC104" s="30">
        <v>18</v>
      </c>
      <c r="AD104" s="30">
        <v>18</v>
      </c>
      <c r="AE104" s="30">
        <v>19</v>
      </c>
      <c r="AF104" s="30" t="s">
        <v>449</v>
      </c>
      <c r="AG104" s="30" t="s">
        <v>449</v>
      </c>
      <c r="AH104" s="30" t="s">
        <v>449</v>
      </c>
      <c r="AI104" s="30" t="s">
        <v>449</v>
      </c>
      <c r="AJ104" s="30" t="s">
        <v>449</v>
      </c>
      <c r="AK104" s="30" t="s">
        <v>449</v>
      </c>
    </row>
    <row r="105" spans="1:37" x14ac:dyDescent="0.25">
      <c r="A105" s="30" t="s">
        <v>152</v>
      </c>
      <c r="B105" s="30">
        <v>54</v>
      </c>
      <c r="C105" s="30">
        <v>53</v>
      </c>
      <c r="D105" s="30">
        <v>50</v>
      </c>
      <c r="E105" s="30">
        <v>38</v>
      </c>
      <c r="F105" s="30">
        <v>33</v>
      </c>
      <c r="G105" s="30">
        <v>37</v>
      </c>
      <c r="H105" s="30">
        <v>37</v>
      </c>
      <c r="I105" s="30">
        <v>35</v>
      </c>
      <c r="J105" s="30">
        <v>32</v>
      </c>
      <c r="K105" s="30">
        <v>30</v>
      </c>
      <c r="L105" s="30">
        <v>35</v>
      </c>
      <c r="M105" s="30">
        <v>37</v>
      </c>
      <c r="N105" s="30">
        <v>39</v>
      </c>
      <c r="O105" s="30">
        <v>36</v>
      </c>
      <c r="P105" s="30">
        <v>35</v>
      </c>
      <c r="Q105" s="30">
        <v>33</v>
      </c>
      <c r="R105" s="30">
        <v>29</v>
      </c>
      <c r="S105" s="30">
        <v>27</v>
      </c>
      <c r="T105" s="30">
        <v>32</v>
      </c>
      <c r="U105" s="30">
        <v>29</v>
      </c>
      <c r="V105" s="30">
        <v>27</v>
      </c>
      <c r="W105" s="30">
        <v>21</v>
      </c>
      <c r="X105" s="30">
        <v>20</v>
      </c>
      <c r="Y105" s="30">
        <v>23</v>
      </c>
      <c r="Z105" s="30">
        <v>35</v>
      </c>
      <c r="AA105" s="30">
        <v>35</v>
      </c>
      <c r="AB105" s="30">
        <v>32</v>
      </c>
      <c r="AC105" s="30">
        <v>31</v>
      </c>
      <c r="AD105" s="30">
        <v>31</v>
      </c>
      <c r="AE105" s="30">
        <v>35</v>
      </c>
      <c r="AF105" s="30" t="s">
        <v>449</v>
      </c>
      <c r="AG105" s="30" t="s">
        <v>449</v>
      </c>
      <c r="AH105" s="30" t="s">
        <v>449</v>
      </c>
      <c r="AI105" s="30" t="s">
        <v>449</v>
      </c>
      <c r="AJ105" s="30" t="s">
        <v>449</v>
      </c>
      <c r="AK105" s="30" t="s">
        <v>449</v>
      </c>
    </row>
    <row r="106" spans="1:37" x14ac:dyDescent="0.25">
      <c r="A106" s="30" t="s">
        <v>153</v>
      </c>
      <c r="B106" s="30">
        <v>23950</v>
      </c>
      <c r="C106" s="30">
        <v>22586</v>
      </c>
      <c r="D106" s="30">
        <v>21311</v>
      </c>
      <c r="E106" s="30">
        <v>19481</v>
      </c>
      <c r="F106" s="30">
        <v>20558</v>
      </c>
      <c r="G106" s="30">
        <v>21899</v>
      </c>
      <c r="H106" s="30">
        <v>21589</v>
      </c>
      <c r="I106" s="30">
        <v>19738</v>
      </c>
      <c r="J106" s="30">
        <v>20022</v>
      </c>
      <c r="K106" s="30">
        <v>18279</v>
      </c>
      <c r="L106" s="30">
        <v>18236</v>
      </c>
      <c r="M106" s="30">
        <v>17948</v>
      </c>
      <c r="N106" s="30">
        <v>20351</v>
      </c>
      <c r="O106" s="30">
        <v>19104</v>
      </c>
      <c r="P106" s="30">
        <v>18206</v>
      </c>
      <c r="Q106" s="30">
        <v>16005</v>
      </c>
      <c r="R106" s="30">
        <v>15440</v>
      </c>
      <c r="S106" s="30">
        <v>16877</v>
      </c>
      <c r="T106" s="30">
        <v>15983</v>
      </c>
      <c r="U106" s="30">
        <v>14251</v>
      </c>
      <c r="V106" s="30">
        <v>14148</v>
      </c>
      <c r="W106" s="30">
        <v>12117</v>
      </c>
      <c r="X106" s="30">
        <v>11678</v>
      </c>
      <c r="Y106" s="30">
        <v>11563</v>
      </c>
      <c r="Z106" s="30">
        <v>16407</v>
      </c>
      <c r="AA106" s="30">
        <v>17390</v>
      </c>
      <c r="AB106" s="30">
        <v>16445</v>
      </c>
      <c r="AC106" s="30">
        <v>16451</v>
      </c>
      <c r="AD106" s="30">
        <v>17802</v>
      </c>
      <c r="AE106" s="30">
        <v>18777</v>
      </c>
      <c r="AF106" s="30" t="s">
        <v>449</v>
      </c>
      <c r="AG106" s="30" t="s">
        <v>449</v>
      </c>
      <c r="AH106" s="30" t="s">
        <v>449</v>
      </c>
      <c r="AI106" s="30" t="s">
        <v>449</v>
      </c>
      <c r="AJ106" s="30" t="s">
        <v>449</v>
      </c>
      <c r="AK106" s="30" t="s">
        <v>449</v>
      </c>
    </row>
    <row r="107" spans="1:37" x14ac:dyDescent="0.25">
      <c r="A107" s="30" t="s">
        <v>154</v>
      </c>
      <c r="B107" s="30">
        <v>121</v>
      </c>
      <c r="C107" s="30">
        <v>117</v>
      </c>
      <c r="D107" s="30">
        <v>100</v>
      </c>
      <c r="E107" s="30">
        <v>89</v>
      </c>
      <c r="F107" s="30">
        <v>94</v>
      </c>
      <c r="G107" s="30">
        <v>98</v>
      </c>
      <c r="H107" s="30">
        <v>90</v>
      </c>
      <c r="I107" s="30">
        <v>81</v>
      </c>
      <c r="J107" s="30">
        <v>82</v>
      </c>
      <c r="K107" s="30">
        <v>74</v>
      </c>
      <c r="L107" s="30">
        <v>85</v>
      </c>
      <c r="M107" s="30">
        <v>83</v>
      </c>
      <c r="N107" s="30">
        <v>100</v>
      </c>
      <c r="O107" s="30">
        <v>97</v>
      </c>
      <c r="P107" s="30">
        <v>87</v>
      </c>
      <c r="Q107" s="30">
        <v>71</v>
      </c>
      <c r="R107" s="30">
        <v>58</v>
      </c>
      <c r="S107" s="30">
        <v>62</v>
      </c>
      <c r="T107" s="30">
        <v>64</v>
      </c>
      <c r="U107" s="30">
        <v>52</v>
      </c>
      <c r="V107" s="30">
        <v>50</v>
      </c>
      <c r="W107" s="30">
        <v>47</v>
      </c>
      <c r="X107" s="30">
        <v>53</v>
      </c>
      <c r="Y107" s="30">
        <v>53</v>
      </c>
      <c r="Z107" s="30">
        <v>71</v>
      </c>
      <c r="AA107" s="30">
        <v>73</v>
      </c>
      <c r="AB107" s="30">
        <v>64</v>
      </c>
      <c r="AC107" s="30">
        <v>57</v>
      </c>
      <c r="AD107" s="30">
        <v>60</v>
      </c>
      <c r="AE107" s="30">
        <v>68</v>
      </c>
      <c r="AF107" s="30" t="s">
        <v>449</v>
      </c>
      <c r="AG107" s="30" t="s">
        <v>449</v>
      </c>
      <c r="AH107" s="30" t="s">
        <v>449</v>
      </c>
      <c r="AI107" s="30" t="s">
        <v>449</v>
      </c>
      <c r="AJ107" s="30" t="s">
        <v>449</v>
      </c>
      <c r="AK107" s="30" t="s">
        <v>449</v>
      </c>
    </row>
    <row r="108" spans="1:37" x14ac:dyDescent="0.25">
      <c r="A108" s="30" t="s">
        <v>155</v>
      </c>
      <c r="B108" s="30">
        <v>1296</v>
      </c>
      <c r="C108" s="30">
        <v>1233</v>
      </c>
      <c r="D108" s="30">
        <v>1148</v>
      </c>
      <c r="E108" s="30">
        <v>1044</v>
      </c>
      <c r="F108" s="30">
        <v>1118</v>
      </c>
      <c r="G108" s="30">
        <v>1224</v>
      </c>
      <c r="H108" s="30">
        <v>1255</v>
      </c>
      <c r="I108" s="30">
        <v>1134</v>
      </c>
      <c r="J108" s="30">
        <v>1074</v>
      </c>
      <c r="K108" s="30">
        <v>999</v>
      </c>
      <c r="L108" s="30">
        <v>984</v>
      </c>
      <c r="M108" s="30">
        <v>967</v>
      </c>
      <c r="N108" s="30">
        <v>1125</v>
      </c>
      <c r="O108" s="30">
        <v>1066</v>
      </c>
      <c r="P108" s="30">
        <v>1016</v>
      </c>
      <c r="Q108" s="30">
        <v>862</v>
      </c>
      <c r="R108" s="30">
        <v>846</v>
      </c>
      <c r="S108" s="30">
        <v>973</v>
      </c>
      <c r="T108" s="30">
        <v>990</v>
      </c>
      <c r="U108" s="30">
        <v>848</v>
      </c>
      <c r="V108" s="30">
        <v>763</v>
      </c>
      <c r="W108" s="30">
        <v>662</v>
      </c>
      <c r="X108" s="30">
        <v>638</v>
      </c>
      <c r="Y108" s="30">
        <v>608</v>
      </c>
      <c r="Z108" s="30">
        <v>905</v>
      </c>
      <c r="AA108" s="30">
        <v>930</v>
      </c>
      <c r="AB108" s="30">
        <v>861</v>
      </c>
      <c r="AC108" s="30">
        <v>860</v>
      </c>
      <c r="AD108" s="30">
        <v>931</v>
      </c>
      <c r="AE108" s="30">
        <v>1040</v>
      </c>
      <c r="AF108" s="30" t="s">
        <v>449</v>
      </c>
      <c r="AG108" s="30" t="s">
        <v>449</v>
      </c>
      <c r="AH108" s="30" t="s">
        <v>449</v>
      </c>
      <c r="AI108" s="30" t="s">
        <v>449</v>
      </c>
      <c r="AJ108" s="30" t="s">
        <v>449</v>
      </c>
      <c r="AK108" s="30" t="s">
        <v>449</v>
      </c>
    </row>
    <row r="109" spans="1:37" x14ac:dyDescent="0.25">
      <c r="A109" s="30" t="s">
        <v>156</v>
      </c>
      <c r="B109" s="30">
        <v>711</v>
      </c>
      <c r="C109" s="30">
        <v>701</v>
      </c>
      <c r="D109" s="30">
        <v>642</v>
      </c>
      <c r="E109" s="30">
        <v>545</v>
      </c>
      <c r="F109" s="30">
        <v>545</v>
      </c>
      <c r="G109" s="30">
        <v>562</v>
      </c>
      <c r="H109" s="30">
        <v>591</v>
      </c>
      <c r="I109" s="30">
        <v>532</v>
      </c>
      <c r="J109" s="30">
        <v>518</v>
      </c>
      <c r="K109" s="30">
        <v>482</v>
      </c>
      <c r="L109" s="30">
        <v>499</v>
      </c>
      <c r="M109" s="30">
        <v>507</v>
      </c>
      <c r="N109" s="30">
        <v>627</v>
      </c>
      <c r="O109" s="30">
        <v>598</v>
      </c>
      <c r="P109" s="30">
        <v>525</v>
      </c>
      <c r="Q109" s="30">
        <v>416</v>
      </c>
      <c r="R109" s="30">
        <v>374</v>
      </c>
      <c r="S109" s="30">
        <v>416</v>
      </c>
      <c r="T109" s="30">
        <v>418</v>
      </c>
      <c r="U109" s="30">
        <v>371</v>
      </c>
      <c r="V109" s="30">
        <v>370</v>
      </c>
      <c r="W109" s="30">
        <v>320</v>
      </c>
      <c r="X109" s="30">
        <v>319</v>
      </c>
      <c r="Y109" s="30">
        <v>316</v>
      </c>
      <c r="Z109" s="30">
        <v>494</v>
      </c>
      <c r="AA109" s="30">
        <v>510</v>
      </c>
      <c r="AB109" s="30">
        <v>461</v>
      </c>
      <c r="AC109" s="30">
        <v>421</v>
      </c>
      <c r="AD109" s="30">
        <v>428</v>
      </c>
      <c r="AE109" s="30">
        <v>462</v>
      </c>
      <c r="AF109" s="30" t="s">
        <v>449</v>
      </c>
      <c r="AG109" s="30" t="s">
        <v>449</v>
      </c>
      <c r="AH109" s="30" t="s">
        <v>449</v>
      </c>
      <c r="AI109" s="30" t="s">
        <v>449</v>
      </c>
      <c r="AJ109" s="30" t="s">
        <v>449</v>
      </c>
      <c r="AK109" s="30" t="s">
        <v>449</v>
      </c>
    </row>
    <row r="110" spans="1:37" x14ac:dyDescent="0.25">
      <c r="A110" s="30" t="s">
        <v>157</v>
      </c>
      <c r="B110" s="30">
        <v>4486</v>
      </c>
      <c r="C110" s="30">
        <v>4479</v>
      </c>
      <c r="D110" s="30">
        <v>4215</v>
      </c>
      <c r="E110" s="30">
        <v>3465</v>
      </c>
      <c r="F110" s="30">
        <v>3278</v>
      </c>
      <c r="G110" s="30">
        <v>3386</v>
      </c>
      <c r="H110" s="30">
        <v>3386</v>
      </c>
      <c r="I110" s="30">
        <v>3032</v>
      </c>
      <c r="J110" s="30">
        <v>3007</v>
      </c>
      <c r="K110" s="30">
        <v>2688</v>
      </c>
      <c r="L110" s="30">
        <v>2643</v>
      </c>
      <c r="M110" s="30">
        <v>2860</v>
      </c>
      <c r="N110" s="30">
        <v>3758</v>
      </c>
      <c r="O110" s="30">
        <v>3663</v>
      </c>
      <c r="P110" s="30">
        <v>3434</v>
      </c>
      <c r="Q110" s="30">
        <v>2699</v>
      </c>
      <c r="R110" s="30">
        <v>2321</v>
      </c>
      <c r="S110" s="30">
        <v>2496</v>
      </c>
      <c r="T110" s="30">
        <v>2444</v>
      </c>
      <c r="U110" s="30">
        <v>2186</v>
      </c>
      <c r="V110" s="30">
        <v>2150</v>
      </c>
      <c r="W110" s="30">
        <v>1815</v>
      </c>
      <c r="X110" s="30">
        <v>1703</v>
      </c>
      <c r="Y110" s="30">
        <v>1859</v>
      </c>
      <c r="Z110" s="30">
        <v>3128</v>
      </c>
      <c r="AA110" s="30">
        <v>3395</v>
      </c>
      <c r="AB110" s="30">
        <v>3174</v>
      </c>
      <c r="AC110" s="30">
        <v>2817</v>
      </c>
      <c r="AD110" s="30">
        <v>2722</v>
      </c>
      <c r="AE110" s="30">
        <v>2769</v>
      </c>
      <c r="AF110" s="30" t="s">
        <v>449</v>
      </c>
      <c r="AG110" s="30" t="s">
        <v>449</v>
      </c>
      <c r="AH110" s="30" t="s">
        <v>449</v>
      </c>
      <c r="AI110" s="30" t="s">
        <v>449</v>
      </c>
      <c r="AJ110" s="30" t="s">
        <v>449</v>
      </c>
      <c r="AK110" s="30" t="s">
        <v>449</v>
      </c>
    </row>
    <row r="111" spans="1:37" x14ac:dyDescent="0.25">
      <c r="A111" s="30" t="s">
        <v>158</v>
      </c>
      <c r="B111" s="30">
        <v>1311</v>
      </c>
      <c r="C111" s="30">
        <v>1288</v>
      </c>
      <c r="D111" s="30">
        <v>1157</v>
      </c>
      <c r="E111" s="30">
        <v>862</v>
      </c>
      <c r="F111" s="30">
        <v>829</v>
      </c>
      <c r="G111" s="30">
        <v>830</v>
      </c>
      <c r="H111" s="30">
        <v>786</v>
      </c>
      <c r="I111" s="30">
        <v>712</v>
      </c>
      <c r="J111" s="30">
        <v>728</v>
      </c>
      <c r="K111" s="30">
        <v>719</v>
      </c>
      <c r="L111" s="30">
        <v>778</v>
      </c>
      <c r="M111" s="30">
        <v>829</v>
      </c>
      <c r="N111" s="30">
        <v>1135</v>
      </c>
      <c r="O111" s="30">
        <v>1072</v>
      </c>
      <c r="P111" s="30">
        <v>972</v>
      </c>
      <c r="Q111" s="30">
        <v>716</v>
      </c>
      <c r="R111" s="30">
        <v>622</v>
      </c>
      <c r="S111" s="30">
        <v>638</v>
      </c>
      <c r="T111" s="30">
        <v>591</v>
      </c>
      <c r="U111" s="30">
        <v>525</v>
      </c>
      <c r="V111" s="30">
        <v>527</v>
      </c>
      <c r="W111" s="30">
        <v>469</v>
      </c>
      <c r="X111" s="30">
        <v>491</v>
      </c>
      <c r="Y111" s="30">
        <v>535</v>
      </c>
      <c r="Z111" s="30">
        <v>951</v>
      </c>
      <c r="AA111" s="30">
        <v>1004</v>
      </c>
      <c r="AB111" s="30">
        <v>878</v>
      </c>
      <c r="AC111" s="30">
        <v>736</v>
      </c>
      <c r="AD111" s="30">
        <v>728</v>
      </c>
      <c r="AE111" s="30">
        <v>725</v>
      </c>
      <c r="AF111" s="30" t="s">
        <v>449</v>
      </c>
      <c r="AG111" s="30" t="s">
        <v>449</v>
      </c>
      <c r="AH111" s="30" t="s">
        <v>449</v>
      </c>
      <c r="AI111" s="30" t="s">
        <v>449</v>
      </c>
      <c r="AJ111" s="30" t="s">
        <v>449</v>
      </c>
      <c r="AK111" s="30" t="s">
        <v>449</v>
      </c>
    </row>
    <row r="112" spans="1:37" x14ac:dyDescent="0.25">
      <c r="A112" s="30" t="s">
        <v>159</v>
      </c>
      <c r="B112" s="30">
        <v>1520</v>
      </c>
      <c r="C112" s="30">
        <v>1465</v>
      </c>
      <c r="D112" s="30">
        <v>1400</v>
      </c>
      <c r="E112" s="30">
        <v>1281</v>
      </c>
      <c r="F112" s="30">
        <v>1298</v>
      </c>
      <c r="G112" s="30">
        <v>1405</v>
      </c>
      <c r="H112" s="30">
        <v>1387</v>
      </c>
      <c r="I112" s="30">
        <v>1223</v>
      </c>
      <c r="J112" s="30">
        <v>1192</v>
      </c>
      <c r="K112" s="30">
        <v>1124</v>
      </c>
      <c r="L112" s="30">
        <v>1120</v>
      </c>
      <c r="M112" s="30">
        <v>1177</v>
      </c>
      <c r="N112" s="30">
        <v>1322</v>
      </c>
      <c r="O112" s="30">
        <v>1248</v>
      </c>
      <c r="P112" s="30">
        <v>1189</v>
      </c>
      <c r="Q112" s="30">
        <v>1014</v>
      </c>
      <c r="R112" s="30">
        <v>963</v>
      </c>
      <c r="S112" s="30">
        <v>1072</v>
      </c>
      <c r="T112" s="30">
        <v>1063</v>
      </c>
      <c r="U112" s="30">
        <v>894</v>
      </c>
      <c r="V112" s="30">
        <v>849</v>
      </c>
      <c r="W112" s="30">
        <v>694</v>
      </c>
      <c r="X112" s="30">
        <v>688</v>
      </c>
      <c r="Y112" s="30">
        <v>713</v>
      </c>
      <c r="Z112" s="30">
        <v>1024</v>
      </c>
      <c r="AA112" s="30">
        <v>1099</v>
      </c>
      <c r="AB112" s="30">
        <v>1076</v>
      </c>
      <c r="AC112" s="30">
        <v>1056</v>
      </c>
      <c r="AD112" s="30">
        <v>1083</v>
      </c>
      <c r="AE112" s="30">
        <v>1137</v>
      </c>
      <c r="AF112" s="30" t="s">
        <v>449</v>
      </c>
      <c r="AG112" s="30" t="s">
        <v>449</v>
      </c>
      <c r="AH112" s="30" t="s">
        <v>449</v>
      </c>
      <c r="AI112" s="30" t="s">
        <v>449</v>
      </c>
      <c r="AJ112" s="30" t="s">
        <v>449</v>
      </c>
      <c r="AK112" s="30" t="s">
        <v>449</v>
      </c>
    </row>
    <row r="113" spans="1:37" x14ac:dyDescent="0.25">
      <c r="A113" s="30" t="s">
        <v>160</v>
      </c>
      <c r="B113" s="30">
        <v>29</v>
      </c>
      <c r="C113" s="30">
        <v>30</v>
      </c>
      <c r="D113" s="30">
        <v>25</v>
      </c>
      <c r="E113" s="30">
        <v>24</v>
      </c>
      <c r="F113" s="30">
        <v>23</v>
      </c>
      <c r="G113" s="30">
        <v>21</v>
      </c>
      <c r="H113" s="30">
        <v>22</v>
      </c>
      <c r="I113" s="30">
        <v>19</v>
      </c>
      <c r="J113" s="30">
        <v>16</v>
      </c>
      <c r="K113" s="30">
        <v>24</v>
      </c>
      <c r="L113" s="30">
        <v>21</v>
      </c>
      <c r="M113" s="30">
        <v>22</v>
      </c>
      <c r="N113" s="30">
        <v>22</v>
      </c>
      <c r="O113" s="30">
        <v>21</v>
      </c>
      <c r="P113" s="30">
        <v>22</v>
      </c>
      <c r="Q113" s="30">
        <v>22</v>
      </c>
      <c r="R113" s="30">
        <v>18</v>
      </c>
      <c r="S113" s="30">
        <v>19</v>
      </c>
      <c r="T113" s="30">
        <v>22</v>
      </c>
      <c r="U113" s="30">
        <v>16</v>
      </c>
      <c r="V113" s="30">
        <v>19</v>
      </c>
      <c r="W113" s="30">
        <v>13</v>
      </c>
      <c r="X113" s="30">
        <v>14</v>
      </c>
      <c r="Y113" s="30">
        <v>17</v>
      </c>
      <c r="Z113" s="30">
        <v>21</v>
      </c>
      <c r="AA113" s="30">
        <v>22</v>
      </c>
      <c r="AB113" s="30">
        <v>21</v>
      </c>
      <c r="AC113" s="30">
        <v>19</v>
      </c>
      <c r="AD113" s="30">
        <v>19</v>
      </c>
      <c r="AE113" s="30">
        <v>22</v>
      </c>
      <c r="AF113" s="30" t="s">
        <v>449</v>
      </c>
      <c r="AG113" s="30" t="s">
        <v>449</v>
      </c>
      <c r="AH113" s="30" t="s">
        <v>449</v>
      </c>
      <c r="AI113" s="30" t="s">
        <v>449</v>
      </c>
      <c r="AJ113" s="30" t="s">
        <v>449</v>
      </c>
      <c r="AK113" s="30" t="s">
        <v>449</v>
      </c>
    </row>
    <row r="114" spans="1:37" x14ac:dyDescent="0.25">
      <c r="A114" s="30" t="s">
        <v>161</v>
      </c>
      <c r="B114" s="30">
        <v>481</v>
      </c>
      <c r="C114" s="30">
        <v>453</v>
      </c>
      <c r="D114" s="30">
        <v>446</v>
      </c>
      <c r="E114" s="30">
        <v>390</v>
      </c>
      <c r="F114" s="30">
        <v>403</v>
      </c>
      <c r="G114" s="30">
        <v>438</v>
      </c>
      <c r="H114" s="30">
        <v>436</v>
      </c>
      <c r="I114" s="30">
        <v>390</v>
      </c>
      <c r="J114" s="30">
        <v>403</v>
      </c>
      <c r="K114" s="30">
        <v>375</v>
      </c>
      <c r="L114" s="30">
        <v>367</v>
      </c>
      <c r="M114" s="30">
        <v>369</v>
      </c>
      <c r="N114" s="30">
        <v>403</v>
      </c>
      <c r="O114" s="30">
        <v>395</v>
      </c>
      <c r="P114" s="30">
        <v>370</v>
      </c>
      <c r="Q114" s="30">
        <v>332</v>
      </c>
      <c r="R114" s="30">
        <v>308</v>
      </c>
      <c r="S114" s="30">
        <v>337</v>
      </c>
      <c r="T114" s="30">
        <v>321</v>
      </c>
      <c r="U114" s="30">
        <v>290</v>
      </c>
      <c r="V114" s="30">
        <v>287</v>
      </c>
      <c r="W114" s="30">
        <v>248</v>
      </c>
      <c r="X114" s="30">
        <v>235</v>
      </c>
      <c r="Y114" s="30">
        <v>243</v>
      </c>
      <c r="Z114" s="30">
        <v>357</v>
      </c>
      <c r="AA114" s="30">
        <v>373</v>
      </c>
      <c r="AB114" s="30">
        <v>354</v>
      </c>
      <c r="AC114" s="30">
        <v>355</v>
      </c>
      <c r="AD114" s="30">
        <v>376</v>
      </c>
      <c r="AE114" s="30">
        <v>412</v>
      </c>
      <c r="AF114" s="30" t="s">
        <v>449</v>
      </c>
      <c r="AG114" s="30" t="s">
        <v>449</v>
      </c>
      <c r="AH114" s="30" t="s">
        <v>449</v>
      </c>
      <c r="AI114" s="30" t="s">
        <v>449</v>
      </c>
      <c r="AJ114" s="30" t="s">
        <v>449</v>
      </c>
      <c r="AK114" s="30" t="s">
        <v>449</v>
      </c>
    </row>
    <row r="115" spans="1:37" x14ac:dyDescent="0.25">
      <c r="A115" s="30" t="s">
        <v>162</v>
      </c>
      <c r="B115" s="30">
        <v>1647</v>
      </c>
      <c r="C115" s="30">
        <v>1547</v>
      </c>
      <c r="D115" s="30">
        <v>1483</v>
      </c>
      <c r="E115" s="30">
        <v>1366</v>
      </c>
      <c r="F115" s="30">
        <v>1455</v>
      </c>
      <c r="G115" s="30">
        <v>1604</v>
      </c>
      <c r="H115" s="30">
        <v>1555</v>
      </c>
      <c r="I115" s="30">
        <v>1405</v>
      </c>
      <c r="J115" s="30">
        <v>1406</v>
      </c>
      <c r="K115" s="30">
        <v>1286</v>
      </c>
      <c r="L115" s="30">
        <v>1259</v>
      </c>
      <c r="M115" s="30">
        <v>1231</v>
      </c>
      <c r="N115" s="30">
        <v>1421</v>
      </c>
      <c r="O115" s="30">
        <v>1359</v>
      </c>
      <c r="P115" s="30">
        <v>1288</v>
      </c>
      <c r="Q115" s="30">
        <v>1095</v>
      </c>
      <c r="R115" s="30">
        <v>1080</v>
      </c>
      <c r="S115" s="30">
        <v>1238</v>
      </c>
      <c r="T115" s="30">
        <v>1174</v>
      </c>
      <c r="U115" s="30">
        <v>1038</v>
      </c>
      <c r="V115" s="30">
        <v>1011</v>
      </c>
      <c r="W115" s="30">
        <v>859</v>
      </c>
      <c r="X115" s="30">
        <v>803</v>
      </c>
      <c r="Y115" s="30">
        <v>806</v>
      </c>
      <c r="Z115" s="30">
        <v>1174</v>
      </c>
      <c r="AA115" s="30">
        <v>1279</v>
      </c>
      <c r="AB115" s="30">
        <v>1202</v>
      </c>
      <c r="AC115" s="30">
        <v>1183</v>
      </c>
      <c r="AD115" s="30">
        <v>1315</v>
      </c>
      <c r="AE115" s="30">
        <v>1463</v>
      </c>
      <c r="AF115" s="30" t="s">
        <v>449</v>
      </c>
      <c r="AG115" s="30" t="s">
        <v>449</v>
      </c>
      <c r="AH115" s="30" t="s">
        <v>449</v>
      </c>
      <c r="AI115" s="30" t="s">
        <v>449</v>
      </c>
      <c r="AJ115" s="30" t="s">
        <v>449</v>
      </c>
      <c r="AK115" s="30" t="s">
        <v>449</v>
      </c>
    </row>
    <row r="116" spans="1:37" x14ac:dyDescent="0.25">
      <c r="A116" s="30" t="s">
        <v>163</v>
      </c>
      <c r="B116" s="30">
        <v>7035</v>
      </c>
      <c r="C116" s="30">
        <v>6656</v>
      </c>
      <c r="D116" s="30">
        <v>6376</v>
      </c>
      <c r="E116" s="30">
        <v>5739</v>
      </c>
      <c r="F116" s="30">
        <v>6108</v>
      </c>
      <c r="G116" s="30">
        <v>6638</v>
      </c>
      <c r="H116" s="30">
        <v>6439</v>
      </c>
      <c r="I116" s="30">
        <v>5852</v>
      </c>
      <c r="J116" s="30">
        <v>5792</v>
      </c>
      <c r="K116" s="30">
        <v>5323</v>
      </c>
      <c r="L116" s="30">
        <v>5270</v>
      </c>
      <c r="M116" s="30">
        <v>5215</v>
      </c>
      <c r="N116" s="30">
        <v>6065</v>
      </c>
      <c r="O116" s="30">
        <v>5853</v>
      </c>
      <c r="P116" s="30">
        <v>5545</v>
      </c>
      <c r="Q116" s="30">
        <v>4766</v>
      </c>
      <c r="R116" s="30">
        <v>4623</v>
      </c>
      <c r="S116" s="30">
        <v>5187</v>
      </c>
      <c r="T116" s="30">
        <v>4973</v>
      </c>
      <c r="U116" s="30">
        <v>4429</v>
      </c>
      <c r="V116" s="30">
        <v>4281</v>
      </c>
      <c r="W116" s="30">
        <v>3685</v>
      </c>
      <c r="X116" s="30">
        <v>3486</v>
      </c>
      <c r="Y116" s="30">
        <v>3490</v>
      </c>
      <c r="Z116" s="30">
        <v>5065</v>
      </c>
      <c r="AA116" s="30">
        <v>5440</v>
      </c>
      <c r="AB116" s="30">
        <v>5127</v>
      </c>
      <c r="AC116" s="30">
        <v>5043</v>
      </c>
      <c r="AD116" s="30">
        <v>5513</v>
      </c>
      <c r="AE116" s="30">
        <v>5910</v>
      </c>
      <c r="AF116" s="30" t="s">
        <v>449</v>
      </c>
      <c r="AG116" s="30" t="s">
        <v>449</v>
      </c>
      <c r="AH116" s="30" t="s">
        <v>449</v>
      </c>
      <c r="AI116" s="30" t="s">
        <v>449</v>
      </c>
      <c r="AJ116" s="30" t="s">
        <v>449</v>
      </c>
      <c r="AK116" s="30" t="s">
        <v>449</v>
      </c>
    </row>
    <row r="117" spans="1:37" x14ac:dyDescent="0.25">
      <c r="A117" s="30" t="s">
        <v>164</v>
      </c>
      <c r="B117" s="30">
        <v>2161</v>
      </c>
      <c r="C117" s="30">
        <v>2060</v>
      </c>
      <c r="D117" s="30">
        <v>1946</v>
      </c>
      <c r="E117" s="30">
        <v>1638</v>
      </c>
      <c r="F117" s="30">
        <v>1679</v>
      </c>
      <c r="G117" s="30">
        <v>1803</v>
      </c>
      <c r="H117" s="30">
        <v>1764</v>
      </c>
      <c r="I117" s="30">
        <v>1592</v>
      </c>
      <c r="J117" s="30">
        <v>1566</v>
      </c>
      <c r="K117" s="30">
        <v>1475</v>
      </c>
      <c r="L117" s="30">
        <v>1473</v>
      </c>
      <c r="M117" s="30">
        <v>1568</v>
      </c>
      <c r="N117" s="30">
        <v>1890</v>
      </c>
      <c r="O117" s="30">
        <v>1758</v>
      </c>
      <c r="P117" s="30">
        <v>1649</v>
      </c>
      <c r="Q117" s="30">
        <v>1360</v>
      </c>
      <c r="R117" s="30">
        <v>1271</v>
      </c>
      <c r="S117" s="30">
        <v>1373</v>
      </c>
      <c r="T117" s="30">
        <v>1327</v>
      </c>
      <c r="U117" s="30">
        <v>1164</v>
      </c>
      <c r="V117" s="30">
        <v>1094</v>
      </c>
      <c r="W117" s="30">
        <v>938</v>
      </c>
      <c r="X117" s="30">
        <v>941</v>
      </c>
      <c r="Y117" s="30">
        <v>973</v>
      </c>
      <c r="Z117" s="30">
        <v>1487</v>
      </c>
      <c r="AA117" s="30">
        <v>1539</v>
      </c>
      <c r="AB117" s="30">
        <v>1439</v>
      </c>
      <c r="AC117" s="30">
        <v>1420</v>
      </c>
      <c r="AD117" s="30">
        <v>1484</v>
      </c>
      <c r="AE117" s="30">
        <v>1510</v>
      </c>
      <c r="AF117" s="30" t="s">
        <v>449</v>
      </c>
      <c r="AG117" s="30" t="s">
        <v>449</v>
      </c>
      <c r="AH117" s="30" t="s">
        <v>449</v>
      </c>
      <c r="AI117" s="30" t="s">
        <v>449</v>
      </c>
      <c r="AJ117" s="30" t="s">
        <v>449</v>
      </c>
      <c r="AK117" s="30" t="s">
        <v>449</v>
      </c>
    </row>
    <row r="118" spans="1:37" x14ac:dyDescent="0.25">
      <c r="A118" s="30" t="s">
        <v>165</v>
      </c>
      <c r="B118" s="30">
        <v>821</v>
      </c>
      <c r="C118" s="30">
        <v>769</v>
      </c>
      <c r="D118" s="30">
        <v>735</v>
      </c>
      <c r="E118" s="30">
        <v>681</v>
      </c>
      <c r="F118" s="30">
        <v>712</v>
      </c>
      <c r="G118" s="30">
        <v>775</v>
      </c>
      <c r="H118" s="30">
        <v>743</v>
      </c>
      <c r="I118" s="30">
        <v>652</v>
      </c>
      <c r="J118" s="30">
        <v>664</v>
      </c>
      <c r="K118" s="30">
        <v>609</v>
      </c>
      <c r="L118" s="30">
        <v>632</v>
      </c>
      <c r="M118" s="30">
        <v>574</v>
      </c>
      <c r="N118" s="30">
        <v>683</v>
      </c>
      <c r="O118" s="30">
        <v>676</v>
      </c>
      <c r="P118" s="30">
        <v>650</v>
      </c>
      <c r="Q118" s="30">
        <v>580</v>
      </c>
      <c r="R118" s="30">
        <v>564</v>
      </c>
      <c r="S118" s="30">
        <v>640</v>
      </c>
      <c r="T118" s="30">
        <v>601</v>
      </c>
      <c r="U118" s="30">
        <v>529</v>
      </c>
      <c r="V118" s="30">
        <v>503</v>
      </c>
      <c r="W118" s="30">
        <v>429</v>
      </c>
      <c r="X118" s="30">
        <v>410</v>
      </c>
      <c r="Y118" s="30">
        <v>411</v>
      </c>
      <c r="Z118" s="30">
        <v>592</v>
      </c>
      <c r="AA118" s="30">
        <v>624</v>
      </c>
      <c r="AB118" s="30">
        <v>598</v>
      </c>
      <c r="AC118" s="30">
        <v>593</v>
      </c>
      <c r="AD118" s="30">
        <v>665</v>
      </c>
      <c r="AE118" s="30">
        <v>716</v>
      </c>
      <c r="AF118" s="30" t="s">
        <v>449</v>
      </c>
      <c r="AG118" s="30" t="s">
        <v>449</v>
      </c>
      <c r="AH118" s="30" t="s">
        <v>449</v>
      </c>
      <c r="AI118" s="30" t="s">
        <v>449</v>
      </c>
      <c r="AJ118" s="30" t="s">
        <v>449</v>
      </c>
      <c r="AK118" s="30" t="s">
        <v>449</v>
      </c>
    </row>
    <row r="119" spans="1:37" x14ac:dyDescent="0.25">
      <c r="A119" s="30" t="s">
        <v>166</v>
      </c>
      <c r="B119" s="30">
        <v>340</v>
      </c>
      <c r="C119" s="30">
        <v>356</v>
      </c>
      <c r="D119" s="30">
        <v>327</v>
      </c>
      <c r="E119" s="30">
        <v>256</v>
      </c>
      <c r="F119" s="30">
        <v>259</v>
      </c>
      <c r="G119" s="30">
        <v>278</v>
      </c>
      <c r="H119" s="30">
        <v>283</v>
      </c>
      <c r="I119" s="30">
        <v>245</v>
      </c>
      <c r="J119" s="30">
        <v>232</v>
      </c>
      <c r="K119" s="30">
        <v>221</v>
      </c>
      <c r="L119" s="30">
        <v>228</v>
      </c>
      <c r="M119" s="30">
        <v>231</v>
      </c>
      <c r="N119" s="30">
        <v>303</v>
      </c>
      <c r="O119" s="30">
        <v>292</v>
      </c>
      <c r="P119" s="30">
        <v>273</v>
      </c>
      <c r="Q119" s="30">
        <v>224</v>
      </c>
      <c r="R119" s="30">
        <v>206</v>
      </c>
      <c r="S119" s="30">
        <v>207</v>
      </c>
      <c r="T119" s="30">
        <v>222</v>
      </c>
      <c r="U119" s="30">
        <v>192</v>
      </c>
      <c r="V119" s="30">
        <v>173</v>
      </c>
      <c r="W119" s="30">
        <v>150</v>
      </c>
      <c r="X119" s="30">
        <v>145</v>
      </c>
      <c r="Y119" s="30">
        <v>160</v>
      </c>
      <c r="Z119" s="30">
        <v>258</v>
      </c>
      <c r="AA119" s="30">
        <v>266</v>
      </c>
      <c r="AB119" s="30">
        <v>237</v>
      </c>
      <c r="AC119" s="30">
        <v>223</v>
      </c>
      <c r="AD119" s="30">
        <v>224</v>
      </c>
      <c r="AE119" s="30">
        <v>244</v>
      </c>
      <c r="AF119" s="30" t="s">
        <v>449</v>
      </c>
      <c r="AG119" s="30" t="s">
        <v>449</v>
      </c>
      <c r="AH119" s="30" t="s">
        <v>449</v>
      </c>
      <c r="AI119" s="30" t="s">
        <v>449</v>
      </c>
      <c r="AJ119" s="30" t="s">
        <v>449</v>
      </c>
      <c r="AK119" s="30" t="s">
        <v>449</v>
      </c>
    </row>
    <row r="120" spans="1:37" x14ac:dyDescent="0.25">
      <c r="A120" s="30" t="s">
        <v>167</v>
      </c>
      <c r="B120" s="30">
        <v>723</v>
      </c>
      <c r="C120" s="30">
        <v>692</v>
      </c>
      <c r="D120" s="30">
        <v>642</v>
      </c>
      <c r="E120" s="30">
        <v>575</v>
      </c>
      <c r="F120" s="30">
        <v>613</v>
      </c>
      <c r="G120" s="30">
        <v>649</v>
      </c>
      <c r="H120" s="30">
        <v>687</v>
      </c>
      <c r="I120" s="30">
        <v>627</v>
      </c>
      <c r="J120" s="30">
        <v>614</v>
      </c>
      <c r="K120" s="30">
        <v>571</v>
      </c>
      <c r="L120" s="30">
        <v>558</v>
      </c>
      <c r="M120" s="30">
        <v>563</v>
      </c>
      <c r="N120" s="30">
        <v>673</v>
      </c>
      <c r="O120" s="30">
        <v>609</v>
      </c>
      <c r="P120" s="30">
        <v>581</v>
      </c>
      <c r="Q120" s="30">
        <v>508</v>
      </c>
      <c r="R120" s="30">
        <v>475</v>
      </c>
      <c r="S120" s="30">
        <v>512</v>
      </c>
      <c r="T120" s="30">
        <v>525</v>
      </c>
      <c r="U120" s="30">
        <v>478</v>
      </c>
      <c r="V120" s="30">
        <v>449</v>
      </c>
      <c r="W120" s="30">
        <v>372</v>
      </c>
      <c r="X120" s="30">
        <v>354</v>
      </c>
      <c r="Y120" s="30">
        <v>359</v>
      </c>
      <c r="Z120" s="30">
        <v>518</v>
      </c>
      <c r="AA120" s="30">
        <v>533</v>
      </c>
      <c r="AB120" s="30">
        <v>490</v>
      </c>
      <c r="AC120" s="30">
        <v>506</v>
      </c>
      <c r="AD120" s="30">
        <v>522</v>
      </c>
      <c r="AE120" s="30">
        <v>521</v>
      </c>
      <c r="AF120" s="30" t="s">
        <v>449</v>
      </c>
      <c r="AG120" s="30" t="s">
        <v>449</v>
      </c>
      <c r="AH120" s="30" t="s">
        <v>449</v>
      </c>
      <c r="AI120" s="30" t="s">
        <v>449</v>
      </c>
      <c r="AJ120" s="30" t="s">
        <v>449</v>
      </c>
      <c r="AK120" s="30" t="s">
        <v>449</v>
      </c>
    </row>
    <row r="121" spans="1:37" x14ac:dyDescent="0.25">
      <c r="A121" s="30" t="s">
        <v>168</v>
      </c>
      <c r="B121" s="30">
        <v>192</v>
      </c>
      <c r="C121" s="30">
        <v>189</v>
      </c>
      <c r="D121" s="30">
        <v>177</v>
      </c>
      <c r="E121" s="30">
        <v>169</v>
      </c>
      <c r="F121" s="30">
        <v>177</v>
      </c>
      <c r="G121" s="30">
        <v>187</v>
      </c>
      <c r="H121" s="30">
        <v>179</v>
      </c>
      <c r="I121" s="30">
        <v>156</v>
      </c>
      <c r="J121" s="30">
        <v>166</v>
      </c>
      <c r="K121" s="30">
        <v>147</v>
      </c>
      <c r="L121" s="30">
        <v>156</v>
      </c>
      <c r="M121" s="30">
        <v>144</v>
      </c>
      <c r="N121" s="30">
        <v>157</v>
      </c>
      <c r="O121" s="30">
        <v>151</v>
      </c>
      <c r="P121" s="30">
        <v>147</v>
      </c>
      <c r="Q121" s="30">
        <v>132</v>
      </c>
      <c r="R121" s="30">
        <v>135</v>
      </c>
      <c r="S121" s="30">
        <v>144</v>
      </c>
      <c r="T121" s="30">
        <v>141</v>
      </c>
      <c r="U121" s="30">
        <v>122</v>
      </c>
      <c r="V121" s="30">
        <v>129</v>
      </c>
      <c r="W121" s="30">
        <v>112</v>
      </c>
      <c r="X121" s="30">
        <v>101</v>
      </c>
      <c r="Y121" s="30">
        <v>101</v>
      </c>
      <c r="Z121" s="30">
        <v>141</v>
      </c>
      <c r="AA121" s="30">
        <v>145</v>
      </c>
      <c r="AB121" s="30">
        <v>139</v>
      </c>
      <c r="AC121" s="30">
        <v>137</v>
      </c>
      <c r="AD121" s="30">
        <v>150</v>
      </c>
      <c r="AE121" s="30">
        <v>166</v>
      </c>
      <c r="AF121" s="30" t="s">
        <v>449</v>
      </c>
      <c r="AG121" s="30" t="s">
        <v>449</v>
      </c>
      <c r="AH121" s="30" t="s">
        <v>449</v>
      </c>
      <c r="AI121" s="30" t="s">
        <v>449</v>
      </c>
      <c r="AJ121" s="30" t="s">
        <v>449</v>
      </c>
      <c r="AK121" s="30" t="s">
        <v>449</v>
      </c>
    </row>
    <row r="122" spans="1:37" x14ac:dyDescent="0.25">
      <c r="A122" s="30" t="s">
        <v>169</v>
      </c>
      <c r="B122" s="30">
        <v>43</v>
      </c>
      <c r="C122" s="30">
        <v>43</v>
      </c>
      <c r="D122" s="30">
        <v>45</v>
      </c>
      <c r="E122" s="30">
        <v>38</v>
      </c>
      <c r="F122" s="30">
        <v>35</v>
      </c>
      <c r="G122" s="30">
        <v>37</v>
      </c>
      <c r="H122" s="30">
        <v>36</v>
      </c>
      <c r="I122" s="30">
        <v>38</v>
      </c>
      <c r="J122" s="30">
        <v>32</v>
      </c>
      <c r="K122" s="30">
        <v>32</v>
      </c>
      <c r="L122" s="30">
        <v>32</v>
      </c>
      <c r="M122" s="30">
        <v>34</v>
      </c>
      <c r="N122" s="30">
        <v>34</v>
      </c>
      <c r="O122" s="30">
        <v>36</v>
      </c>
      <c r="P122" s="30">
        <v>34</v>
      </c>
      <c r="Q122" s="30">
        <v>27</v>
      </c>
      <c r="R122" s="30">
        <v>27</v>
      </c>
      <c r="S122" s="30">
        <v>31</v>
      </c>
      <c r="T122" s="30">
        <v>28</v>
      </c>
      <c r="U122" s="30">
        <v>25</v>
      </c>
      <c r="V122" s="30">
        <v>21</v>
      </c>
      <c r="W122" s="30">
        <v>19</v>
      </c>
      <c r="X122" s="30">
        <v>21</v>
      </c>
      <c r="Y122" s="30">
        <v>21</v>
      </c>
      <c r="Z122" s="30">
        <v>31</v>
      </c>
      <c r="AA122" s="30">
        <v>38</v>
      </c>
      <c r="AB122" s="30">
        <v>33</v>
      </c>
      <c r="AC122" s="30">
        <v>30</v>
      </c>
      <c r="AD122" s="30">
        <v>29</v>
      </c>
      <c r="AE122" s="30">
        <v>29</v>
      </c>
      <c r="AF122" s="30" t="s">
        <v>449</v>
      </c>
      <c r="AG122" s="30" t="s">
        <v>449</v>
      </c>
      <c r="AH122" s="30" t="s">
        <v>449</v>
      </c>
      <c r="AI122" s="30" t="s">
        <v>449</v>
      </c>
      <c r="AJ122" s="30" t="s">
        <v>449</v>
      </c>
      <c r="AK122" s="30" t="s">
        <v>449</v>
      </c>
    </row>
    <row r="123" spans="1:37" x14ac:dyDescent="0.25">
      <c r="A123" s="30" t="s">
        <v>170</v>
      </c>
      <c r="B123" s="30">
        <v>1285</v>
      </c>
      <c r="C123" s="30">
        <v>1240</v>
      </c>
      <c r="D123" s="30">
        <v>1154</v>
      </c>
      <c r="E123" s="30">
        <v>975</v>
      </c>
      <c r="F123" s="30">
        <v>941</v>
      </c>
      <c r="G123" s="30">
        <v>968</v>
      </c>
      <c r="H123" s="30">
        <v>967</v>
      </c>
      <c r="I123" s="30">
        <v>862</v>
      </c>
      <c r="J123" s="30">
        <v>888</v>
      </c>
      <c r="K123" s="30">
        <v>806</v>
      </c>
      <c r="L123" s="30">
        <v>904</v>
      </c>
      <c r="M123" s="30">
        <v>985</v>
      </c>
      <c r="N123" s="30">
        <v>1136</v>
      </c>
      <c r="O123" s="30">
        <v>1056</v>
      </c>
      <c r="P123" s="30">
        <v>993</v>
      </c>
      <c r="Q123" s="30">
        <v>807</v>
      </c>
      <c r="R123" s="30">
        <v>712</v>
      </c>
      <c r="S123" s="30">
        <v>738</v>
      </c>
      <c r="T123" s="30">
        <v>690</v>
      </c>
      <c r="U123" s="30">
        <v>601</v>
      </c>
      <c r="V123" s="30">
        <v>595</v>
      </c>
      <c r="W123" s="30">
        <v>495</v>
      </c>
      <c r="X123" s="30">
        <v>548</v>
      </c>
      <c r="Y123" s="30">
        <v>597</v>
      </c>
      <c r="Z123" s="30">
        <v>894</v>
      </c>
      <c r="AA123" s="30">
        <v>951</v>
      </c>
      <c r="AB123" s="30">
        <v>903</v>
      </c>
      <c r="AC123" s="30">
        <v>858</v>
      </c>
      <c r="AD123" s="30">
        <v>816</v>
      </c>
      <c r="AE123" s="30">
        <v>809</v>
      </c>
      <c r="AF123" s="30" t="s">
        <v>449</v>
      </c>
      <c r="AG123" s="30" t="s">
        <v>449</v>
      </c>
      <c r="AH123" s="30" t="s">
        <v>449</v>
      </c>
      <c r="AI123" s="30" t="s">
        <v>449</v>
      </c>
      <c r="AJ123" s="30" t="s">
        <v>449</v>
      </c>
      <c r="AK123" s="30" t="s">
        <v>449</v>
      </c>
    </row>
    <row r="124" spans="1:37" x14ac:dyDescent="0.25">
      <c r="A124" s="30" t="s">
        <v>171</v>
      </c>
      <c r="B124" s="30">
        <v>27</v>
      </c>
      <c r="C124" s="30">
        <v>25</v>
      </c>
      <c r="D124" s="30">
        <v>23</v>
      </c>
      <c r="E124" s="30">
        <v>22</v>
      </c>
      <c r="F124" s="30">
        <v>23</v>
      </c>
      <c r="G124" s="30">
        <v>25</v>
      </c>
      <c r="H124" s="30">
        <v>26</v>
      </c>
      <c r="I124" s="30">
        <v>22</v>
      </c>
      <c r="J124" s="30">
        <v>21</v>
      </c>
      <c r="K124" s="30">
        <v>18</v>
      </c>
      <c r="L124" s="30">
        <v>18</v>
      </c>
      <c r="M124" s="30">
        <v>19</v>
      </c>
      <c r="N124" s="30">
        <v>25</v>
      </c>
      <c r="O124" s="30">
        <v>20</v>
      </c>
      <c r="P124" s="30">
        <v>19</v>
      </c>
      <c r="Q124" s="30">
        <v>14</v>
      </c>
      <c r="R124" s="30">
        <v>13</v>
      </c>
      <c r="S124" s="30">
        <v>15</v>
      </c>
      <c r="T124" s="30">
        <v>16</v>
      </c>
      <c r="U124" s="30">
        <v>18</v>
      </c>
      <c r="V124" s="30">
        <v>16</v>
      </c>
      <c r="W124" s="30">
        <v>12</v>
      </c>
      <c r="X124" s="30">
        <v>12</v>
      </c>
      <c r="Y124" s="30">
        <v>10</v>
      </c>
      <c r="Z124" s="30">
        <v>18</v>
      </c>
      <c r="AA124" s="30">
        <v>18</v>
      </c>
      <c r="AB124" s="30">
        <v>17</v>
      </c>
      <c r="AC124" s="30">
        <v>16</v>
      </c>
      <c r="AD124" s="30">
        <v>16</v>
      </c>
      <c r="AE124" s="30">
        <v>15</v>
      </c>
      <c r="AF124" s="30" t="s">
        <v>449</v>
      </c>
      <c r="AG124" s="30" t="s">
        <v>449</v>
      </c>
      <c r="AH124" s="30" t="s">
        <v>449</v>
      </c>
      <c r="AI124" s="30" t="s">
        <v>449</v>
      </c>
      <c r="AJ124" s="30" t="s">
        <v>449</v>
      </c>
      <c r="AK124" s="30" t="s">
        <v>449</v>
      </c>
    </row>
    <row r="125" spans="1:37" x14ac:dyDescent="0.25">
      <c r="A125" s="30" t="s">
        <v>172</v>
      </c>
      <c r="B125" s="30">
        <v>5</v>
      </c>
      <c r="C125" s="30">
        <v>4</v>
      </c>
      <c r="D125" s="30">
        <v>4</v>
      </c>
      <c r="E125" s="30">
        <v>6</v>
      </c>
      <c r="F125" s="30">
        <v>5</v>
      </c>
      <c r="G125" s="30">
        <v>4</v>
      </c>
      <c r="H125" s="30">
        <v>4</v>
      </c>
      <c r="I125" s="30">
        <v>5</v>
      </c>
      <c r="J125" s="30">
        <v>5</v>
      </c>
      <c r="K125" s="30">
        <v>4</v>
      </c>
      <c r="L125" s="30">
        <v>4</v>
      </c>
      <c r="M125" s="30">
        <v>3</v>
      </c>
      <c r="N125" s="30">
        <v>3</v>
      </c>
      <c r="O125" s="30">
        <v>4</v>
      </c>
      <c r="P125" s="30">
        <v>3</v>
      </c>
      <c r="Q125" s="30">
        <v>3</v>
      </c>
      <c r="R125" s="30">
        <v>4</v>
      </c>
      <c r="S125" s="30">
        <v>4</v>
      </c>
      <c r="T125" s="30">
        <v>4</v>
      </c>
      <c r="U125" s="30">
        <v>4</v>
      </c>
      <c r="V125" s="30">
        <v>3</v>
      </c>
      <c r="W125" s="30">
        <v>3</v>
      </c>
      <c r="X125" s="30">
        <v>3</v>
      </c>
      <c r="Y125" s="30">
        <v>2</v>
      </c>
      <c r="Z125" s="30">
        <v>4</v>
      </c>
      <c r="AA125" s="30">
        <v>3</v>
      </c>
      <c r="AB125" s="30">
        <v>3</v>
      </c>
      <c r="AC125" s="30">
        <v>3</v>
      </c>
      <c r="AD125" s="30">
        <v>5</v>
      </c>
      <c r="AE125" s="30">
        <v>4</v>
      </c>
      <c r="AF125" s="30" t="s">
        <v>449</v>
      </c>
      <c r="AG125" s="30" t="s">
        <v>449</v>
      </c>
      <c r="AH125" s="30" t="s">
        <v>449</v>
      </c>
      <c r="AI125" s="30" t="s">
        <v>449</v>
      </c>
      <c r="AJ125" s="30" t="s">
        <v>449</v>
      </c>
      <c r="AK125" s="30" t="s">
        <v>449</v>
      </c>
    </row>
    <row r="126" spans="1:37" x14ac:dyDescent="0.25">
      <c r="A126" s="30" t="s">
        <v>173</v>
      </c>
      <c r="B126" s="30">
        <v>500</v>
      </c>
      <c r="C126" s="30">
        <v>480</v>
      </c>
      <c r="D126" s="30">
        <v>453</v>
      </c>
      <c r="E126" s="30">
        <v>414</v>
      </c>
      <c r="F126" s="30">
        <v>433</v>
      </c>
      <c r="G126" s="30">
        <v>447</v>
      </c>
      <c r="H126" s="30">
        <v>452</v>
      </c>
      <c r="I126" s="30">
        <v>418</v>
      </c>
      <c r="J126" s="30">
        <v>416</v>
      </c>
      <c r="K126" s="30">
        <v>377</v>
      </c>
      <c r="L126" s="30">
        <v>367</v>
      </c>
      <c r="M126" s="30">
        <v>347</v>
      </c>
      <c r="N126" s="30">
        <v>389</v>
      </c>
      <c r="O126" s="30">
        <v>386</v>
      </c>
      <c r="P126" s="30">
        <v>369</v>
      </c>
      <c r="Q126" s="30">
        <v>321</v>
      </c>
      <c r="R126" s="30">
        <v>309</v>
      </c>
      <c r="S126" s="30">
        <v>357</v>
      </c>
      <c r="T126" s="30">
        <v>337</v>
      </c>
      <c r="U126" s="30">
        <v>301</v>
      </c>
      <c r="V126" s="30">
        <v>288</v>
      </c>
      <c r="W126" s="30">
        <v>251</v>
      </c>
      <c r="X126" s="30">
        <v>239</v>
      </c>
      <c r="Y126" s="30">
        <v>242</v>
      </c>
      <c r="Z126" s="30">
        <v>350</v>
      </c>
      <c r="AA126" s="30">
        <v>380</v>
      </c>
      <c r="AB126" s="30">
        <v>347</v>
      </c>
      <c r="AC126" s="30">
        <v>346</v>
      </c>
      <c r="AD126" s="30">
        <v>381</v>
      </c>
      <c r="AE126" s="30">
        <v>394</v>
      </c>
      <c r="AF126" s="30" t="s">
        <v>449</v>
      </c>
      <c r="AG126" s="30" t="s">
        <v>449</v>
      </c>
      <c r="AH126" s="30" t="s">
        <v>449</v>
      </c>
      <c r="AI126" s="30" t="s">
        <v>449</v>
      </c>
      <c r="AJ126" s="30" t="s">
        <v>449</v>
      </c>
      <c r="AK126" s="30" t="s">
        <v>449</v>
      </c>
    </row>
    <row r="127" spans="1:37" x14ac:dyDescent="0.25">
      <c r="A127" s="30" t="s">
        <v>174</v>
      </c>
      <c r="B127" s="30">
        <v>220</v>
      </c>
      <c r="C127" s="30">
        <v>203</v>
      </c>
      <c r="D127" s="30">
        <v>192</v>
      </c>
      <c r="E127" s="30">
        <v>157</v>
      </c>
      <c r="F127" s="30">
        <v>163</v>
      </c>
      <c r="G127" s="30">
        <v>180</v>
      </c>
      <c r="H127" s="30">
        <v>189</v>
      </c>
      <c r="I127" s="30">
        <v>166</v>
      </c>
      <c r="J127" s="30">
        <v>164</v>
      </c>
      <c r="K127" s="30">
        <v>150</v>
      </c>
      <c r="L127" s="30">
        <v>151</v>
      </c>
      <c r="M127" s="30">
        <v>158</v>
      </c>
      <c r="N127" s="30">
        <v>179</v>
      </c>
      <c r="O127" s="30">
        <v>172</v>
      </c>
      <c r="P127" s="30">
        <v>166</v>
      </c>
      <c r="Q127" s="30">
        <v>137</v>
      </c>
      <c r="R127" s="30">
        <v>138</v>
      </c>
      <c r="S127" s="30">
        <v>155</v>
      </c>
      <c r="T127" s="30">
        <v>157</v>
      </c>
      <c r="U127" s="30">
        <v>134</v>
      </c>
      <c r="V127" s="30">
        <v>116</v>
      </c>
      <c r="W127" s="30">
        <v>99</v>
      </c>
      <c r="X127" s="30">
        <v>94</v>
      </c>
      <c r="Y127" s="30">
        <v>87</v>
      </c>
      <c r="Z127" s="30">
        <v>147</v>
      </c>
      <c r="AA127" s="30">
        <v>148</v>
      </c>
      <c r="AB127" s="30">
        <v>140</v>
      </c>
      <c r="AC127" s="30">
        <v>139</v>
      </c>
      <c r="AD127" s="30">
        <v>144</v>
      </c>
      <c r="AE127" s="30">
        <v>154</v>
      </c>
      <c r="AF127" s="30" t="s">
        <v>449</v>
      </c>
      <c r="AG127" s="30" t="s">
        <v>449</v>
      </c>
      <c r="AH127" s="30" t="s">
        <v>449</v>
      </c>
      <c r="AI127" s="30" t="s">
        <v>449</v>
      </c>
      <c r="AJ127" s="30" t="s">
        <v>449</v>
      </c>
      <c r="AK127" s="30" t="s">
        <v>449</v>
      </c>
    </row>
    <row r="128" spans="1:37" x14ac:dyDescent="0.25">
      <c r="A128" s="30" t="s">
        <v>175</v>
      </c>
      <c r="B128" s="30">
        <v>56</v>
      </c>
      <c r="C128" s="30">
        <v>56</v>
      </c>
      <c r="D128" s="30">
        <v>52</v>
      </c>
      <c r="E128" s="30">
        <v>38</v>
      </c>
      <c r="F128" s="30">
        <v>45</v>
      </c>
      <c r="G128" s="30">
        <v>50</v>
      </c>
      <c r="H128" s="30">
        <v>43</v>
      </c>
      <c r="I128" s="30">
        <v>37</v>
      </c>
      <c r="J128" s="30">
        <v>34</v>
      </c>
      <c r="K128" s="30">
        <v>33</v>
      </c>
      <c r="L128" s="30">
        <v>32</v>
      </c>
      <c r="M128" s="30">
        <v>36</v>
      </c>
      <c r="N128" s="30">
        <v>46</v>
      </c>
      <c r="O128" s="30">
        <v>45</v>
      </c>
      <c r="P128" s="30">
        <v>40</v>
      </c>
      <c r="Q128" s="30">
        <v>31</v>
      </c>
      <c r="R128" s="30">
        <v>35</v>
      </c>
      <c r="S128" s="30">
        <v>40</v>
      </c>
      <c r="T128" s="30">
        <v>38</v>
      </c>
      <c r="U128" s="30">
        <v>33</v>
      </c>
      <c r="V128" s="30">
        <v>38</v>
      </c>
      <c r="W128" s="30">
        <v>26</v>
      </c>
      <c r="X128" s="30">
        <v>27</v>
      </c>
      <c r="Y128" s="30">
        <v>29</v>
      </c>
      <c r="Z128" s="30">
        <v>33</v>
      </c>
      <c r="AA128" s="30">
        <v>36</v>
      </c>
      <c r="AB128" s="30">
        <v>38</v>
      </c>
      <c r="AC128" s="30">
        <v>30</v>
      </c>
      <c r="AD128" s="30">
        <v>30</v>
      </c>
      <c r="AE128" s="30">
        <v>34</v>
      </c>
      <c r="AF128" s="30" t="s">
        <v>449</v>
      </c>
      <c r="AG128" s="30" t="s">
        <v>449</v>
      </c>
      <c r="AH128" s="30" t="s">
        <v>449</v>
      </c>
      <c r="AI128" s="30" t="s">
        <v>449</v>
      </c>
      <c r="AJ128" s="30" t="s">
        <v>449</v>
      </c>
      <c r="AK128" s="30" t="s">
        <v>449</v>
      </c>
    </row>
    <row r="129" spans="1:37" x14ac:dyDescent="0.25">
      <c r="A129" s="30" t="s">
        <v>176</v>
      </c>
      <c r="B129" s="30">
        <v>231</v>
      </c>
      <c r="C129" s="30">
        <v>204</v>
      </c>
      <c r="D129" s="30">
        <v>194</v>
      </c>
      <c r="E129" s="30">
        <v>161</v>
      </c>
      <c r="F129" s="30">
        <v>150</v>
      </c>
      <c r="G129" s="30">
        <v>161</v>
      </c>
      <c r="H129" s="30">
        <v>153</v>
      </c>
      <c r="I129" s="30">
        <v>138</v>
      </c>
      <c r="J129" s="30">
        <v>132</v>
      </c>
      <c r="K129" s="30">
        <v>122</v>
      </c>
      <c r="L129" s="30">
        <v>139</v>
      </c>
      <c r="M129" s="30">
        <v>149</v>
      </c>
      <c r="N129" s="30">
        <v>192</v>
      </c>
      <c r="O129" s="30">
        <v>182</v>
      </c>
      <c r="P129" s="30">
        <v>180</v>
      </c>
      <c r="Q129" s="30">
        <v>141</v>
      </c>
      <c r="R129" s="30">
        <v>126</v>
      </c>
      <c r="S129" s="30">
        <v>133</v>
      </c>
      <c r="T129" s="30">
        <v>128</v>
      </c>
      <c r="U129" s="30">
        <v>114</v>
      </c>
      <c r="V129" s="30">
        <v>104</v>
      </c>
      <c r="W129" s="30">
        <v>86</v>
      </c>
      <c r="X129" s="30">
        <v>90</v>
      </c>
      <c r="Y129" s="30">
        <v>99</v>
      </c>
      <c r="Z129" s="30">
        <v>163</v>
      </c>
      <c r="AA129" s="30">
        <v>169</v>
      </c>
      <c r="AB129" s="30">
        <v>170</v>
      </c>
      <c r="AC129" s="30">
        <v>154</v>
      </c>
      <c r="AD129" s="30">
        <v>151</v>
      </c>
      <c r="AE129" s="30">
        <v>151</v>
      </c>
      <c r="AF129" s="30" t="s">
        <v>449</v>
      </c>
      <c r="AG129" s="30" t="s">
        <v>449</v>
      </c>
      <c r="AH129" s="30" t="s">
        <v>449</v>
      </c>
      <c r="AI129" s="30" t="s">
        <v>449</v>
      </c>
      <c r="AJ129" s="30" t="s">
        <v>449</v>
      </c>
      <c r="AK129" s="30" t="s">
        <v>449</v>
      </c>
    </row>
    <row r="130" spans="1:37" x14ac:dyDescent="0.25">
      <c r="A130" s="30" t="s">
        <v>177</v>
      </c>
      <c r="B130" s="30">
        <v>663</v>
      </c>
      <c r="C130" s="30">
        <v>619</v>
      </c>
      <c r="D130" s="30">
        <v>578</v>
      </c>
      <c r="E130" s="30">
        <v>464</v>
      </c>
      <c r="F130" s="30">
        <v>433</v>
      </c>
      <c r="G130" s="30">
        <v>466</v>
      </c>
      <c r="H130" s="30">
        <v>426</v>
      </c>
      <c r="I130" s="30">
        <v>393</v>
      </c>
      <c r="J130" s="30">
        <v>393</v>
      </c>
      <c r="K130" s="30">
        <v>367</v>
      </c>
      <c r="L130" s="30">
        <v>395</v>
      </c>
      <c r="M130" s="30">
        <v>433</v>
      </c>
      <c r="N130" s="30">
        <v>567</v>
      </c>
      <c r="O130" s="30">
        <v>559</v>
      </c>
      <c r="P130" s="30">
        <v>531</v>
      </c>
      <c r="Q130" s="30">
        <v>397</v>
      </c>
      <c r="R130" s="30">
        <v>349</v>
      </c>
      <c r="S130" s="30">
        <v>363</v>
      </c>
      <c r="T130" s="30">
        <v>347</v>
      </c>
      <c r="U130" s="30">
        <v>299</v>
      </c>
      <c r="V130" s="30">
        <v>283</v>
      </c>
      <c r="W130" s="30">
        <v>242</v>
      </c>
      <c r="X130" s="30">
        <v>252</v>
      </c>
      <c r="Y130" s="30">
        <v>293</v>
      </c>
      <c r="Z130" s="30">
        <v>484</v>
      </c>
      <c r="AA130" s="30">
        <v>532</v>
      </c>
      <c r="AB130" s="30">
        <v>508</v>
      </c>
      <c r="AC130" s="30">
        <v>425</v>
      </c>
      <c r="AD130" s="30">
        <v>421</v>
      </c>
      <c r="AE130" s="30">
        <v>422</v>
      </c>
      <c r="AF130" s="30" t="s">
        <v>449</v>
      </c>
      <c r="AG130" s="30" t="s">
        <v>449</v>
      </c>
      <c r="AH130" s="30" t="s">
        <v>449</v>
      </c>
      <c r="AI130" s="30" t="s">
        <v>449</v>
      </c>
      <c r="AJ130" s="30" t="s">
        <v>449</v>
      </c>
      <c r="AK130" s="30" t="s">
        <v>449</v>
      </c>
    </row>
    <row r="131" spans="1:37" x14ac:dyDescent="0.25">
      <c r="A131" s="30" t="s">
        <v>178</v>
      </c>
      <c r="B131" s="30">
        <v>481</v>
      </c>
      <c r="C131" s="30">
        <v>451</v>
      </c>
      <c r="D131" s="30">
        <v>432</v>
      </c>
      <c r="E131" s="30">
        <v>404</v>
      </c>
      <c r="F131" s="30">
        <v>421</v>
      </c>
      <c r="G131" s="30">
        <v>446</v>
      </c>
      <c r="H131" s="30">
        <v>429</v>
      </c>
      <c r="I131" s="30">
        <v>388</v>
      </c>
      <c r="J131" s="30">
        <v>385</v>
      </c>
      <c r="K131" s="30">
        <v>359</v>
      </c>
      <c r="L131" s="30">
        <v>355</v>
      </c>
      <c r="M131" s="30">
        <v>372</v>
      </c>
      <c r="N131" s="30">
        <v>439</v>
      </c>
      <c r="O131" s="30">
        <v>406</v>
      </c>
      <c r="P131" s="30">
        <v>382</v>
      </c>
      <c r="Q131" s="30">
        <v>331</v>
      </c>
      <c r="R131" s="30">
        <v>313</v>
      </c>
      <c r="S131" s="30">
        <v>348</v>
      </c>
      <c r="T131" s="30">
        <v>316</v>
      </c>
      <c r="U131" s="30">
        <v>274</v>
      </c>
      <c r="V131" s="30">
        <v>260</v>
      </c>
      <c r="W131" s="30">
        <v>221</v>
      </c>
      <c r="X131" s="30">
        <v>215</v>
      </c>
      <c r="Y131" s="30">
        <v>223</v>
      </c>
      <c r="Z131" s="30">
        <v>339</v>
      </c>
      <c r="AA131" s="30">
        <v>353</v>
      </c>
      <c r="AB131" s="30">
        <v>323</v>
      </c>
      <c r="AC131" s="30">
        <v>339</v>
      </c>
      <c r="AD131" s="30">
        <v>365</v>
      </c>
      <c r="AE131" s="30">
        <v>367</v>
      </c>
      <c r="AF131" s="30" t="s">
        <v>449</v>
      </c>
      <c r="AG131" s="30" t="s">
        <v>449</v>
      </c>
      <c r="AH131" s="30" t="s">
        <v>449</v>
      </c>
      <c r="AI131" s="30" t="s">
        <v>449</v>
      </c>
      <c r="AJ131" s="30" t="s">
        <v>449</v>
      </c>
      <c r="AK131" s="30" t="s">
        <v>449</v>
      </c>
    </row>
    <row r="132" spans="1:37" x14ac:dyDescent="0.25">
      <c r="A132" s="30" t="s">
        <v>179</v>
      </c>
      <c r="B132" s="30">
        <v>1142</v>
      </c>
      <c r="C132" s="30">
        <v>1095</v>
      </c>
      <c r="D132" s="30">
        <v>1029</v>
      </c>
      <c r="E132" s="30">
        <v>885</v>
      </c>
      <c r="F132" s="30">
        <v>900</v>
      </c>
      <c r="G132" s="30">
        <v>954</v>
      </c>
      <c r="H132" s="30">
        <v>932</v>
      </c>
      <c r="I132" s="30">
        <v>845</v>
      </c>
      <c r="J132" s="30">
        <v>831</v>
      </c>
      <c r="K132" s="30">
        <v>778</v>
      </c>
      <c r="L132" s="30">
        <v>793</v>
      </c>
      <c r="M132" s="30">
        <v>841</v>
      </c>
      <c r="N132" s="30">
        <v>996</v>
      </c>
      <c r="O132" s="30">
        <v>934</v>
      </c>
      <c r="P132" s="30">
        <v>877</v>
      </c>
      <c r="Q132" s="30">
        <v>720</v>
      </c>
      <c r="R132" s="30">
        <v>671</v>
      </c>
      <c r="S132" s="30">
        <v>731</v>
      </c>
      <c r="T132" s="30">
        <v>699</v>
      </c>
      <c r="U132" s="30">
        <v>615</v>
      </c>
      <c r="V132" s="30">
        <v>592</v>
      </c>
      <c r="W132" s="30">
        <v>509</v>
      </c>
      <c r="X132" s="30">
        <v>509</v>
      </c>
      <c r="Y132" s="30">
        <v>523</v>
      </c>
      <c r="Z132" s="30">
        <v>792</v>
      </c>
      <c r="AA132" s="30">
        <v>828</v>
      </c>
      <c r="AB132" s="30">
        <v>765</v>
      </c>
      <c r="AC132" s="30">
        <v>763</v>
      </c>
      <c r="AD132" s="30">
        <v>805</v>
      </c>
      <c r="AE132" s="30">
        <v>816</v>
      </c>
      <c r="AF132" s="30" t="s">
        <v>449</v>
      </c>
      <c r="AG132" s="30" t="s">
        <v>449</v>
      </c>
      <c r="AH132" s="30" t="s">
        <v>449</v>
      </c>
      <c r="AI132" s="30" t="s">
        <v>449</v>
      </c>
      <c r="AJ132" s="30" t="s">
        <v>449</v>
      </c>
      <c r="AK132" s="30" t="s">
        <v>449</v>
      </c>
    </row>
    <row r="133" spans="1:37" x14ac:dyDescent="0.25">
      <c r="A133" s="30" t="s">
        <v>180</v>
      </c>
      <c r="B133" s="30">
        <v>247</v>
      </c>
      <c r="C133" s="30">
        <v>234</v>
      </c>
      <c r="D133" s="30">
        <v>224</v>
      </c>
      <c r="E133" s="30">
        <v>212</v>
      </c>
      <c r="F133" s="30">
        <v>216</v>
      </c>
      <c r="G133" s="30">
        <v>234</v>
      </c>
      <c r="H133" s="30">
        <v>218</v>
      </c>
      <c r="I133" s="30">
        <v>199</v>
      </c>
      <c r="J133" s="30">
        <v>206</v>
      </c>
      <c r="K133" s="30">
        <v>192</v>
      </c>
      <c r="L133" s="30">
        <v>196</v>
      </c>
      <c r="M133" s="30">
        <v>178</v>
      </c>
      <c r="N133" s="30">
        <v>204</v>
      </c>
      <c r="O133" s="30">
        <v>202</v>
      </c>
      <c r="P133" s="30">
        <v>196</v>
      </c>
      <c r="Q133" s="30">
        <v>180</v>
      </c>
      <c r="R133" s="30">
        <v>174</v>
      </c>
      <c r="S133" s="30">
        <v>191</v>
      </c>
      <c r="T133" s="30">
        <v>181</v>
      </c>
      <c r="U133" s="30">
        <v>158</v>
      </c>
      <c r="V133" s="30">
        <v>150</v>
      </c>
      <c r="W133" s="30">
        <v>131</v>
      </c>
      <c r="X133" s="30">
        <v>125</v>
      </c>
      <c r="Y133" s="30">
        <v>120</v>
      </c>
      <c r="Z133" s="30">
        <v>172</v>
      </c>
      <c r="AA133" s="30">
        <v>187</v>
      </c>
      <c r="AB133" s="30">
        <v>181</v>
      </c>
      <c r="AC133" s="30">
        <v>196</v>
      </c>
      <c r="AD133" s="30">
        <v>213</v>
      </c>
      <c r="AE133" s="30">
        <v>227</v>
      </c>
      <c r="AF133" s="30" t="s">
        <v>449</v>
      </c>
      <c r="AG133" s="30" t="s">
        <v>449</v>
      </c>
      <c r="AH133" s="30" t="s">
        <v>449</v>
      </c>
      <c r="AI133" s="30" t="s">
        <v>449</v>
      </c>
      <c r="AJ133" s="30" t="s">
        <v>449</v>
      </c>
      <c r="AK133" s="30" t="s">
        <v>449</v>
      </c>
    </row>
    <row r="134" spans="1:37" x14ac:dyDescent="0.25">
      <c r="A134" s="30" t="s">
        <v>181</v>
      </c>
      <c r="B134" s="30">
        <v>170</v>
      </c>
      <c r="C134" s="30">
        <v>172</v>
      </c>
      <c r="D134" s="30">
        <v>158</v>
      </c>
      <c r="E134" s="30">
        <v>140</v>
      </c>
      <c r="F134" s="30">
        <v>147</v>
      </c>
      <c r="G134" s="30">
        <v>163</v>
      </c>
      <c r="H134" s="30">
        <v>168</v>
      </c>
      <c r="I134" s="30">
        <v>146</v>
      </c>
      <c r="J134" s="30">
        <v>150</v>
      </c>
      <c r="K134" s="30">
        <v>138</v>
      </c>
      <c r="L134" s="30">
        <v>136</v>
      </c>
      <c r="M134" s="30">
        <v>126</v>
      </c>
      <c r="N134" s="30">
        <v>141</v>
      </c>
      <c r="O134" s="30">
        <v>123</v>
      </c>
      <c r="P134" s="30">
        <v>117</v>
      </c>
      <c r="Q134" s="30">
        <v>105</v>
      </c>
      <c r="R134" s="30">
        <v>107</v>
      </c>
      <c r="S134" s="30">
        <v>109</v>
      </c>
      <c r="T134" s="30">
        <v>110</v>
      </c>
      <c r="U134" s="30">
        <v>100</v>
      </c>
      <c r="V134" s="30">
        <v>102</v>
      </c>
      <c r="W134" s="30">
        <v>82</v>
      </c>
      <c r="X134" s="30">
        <v>75</v>
      </c>
      <c r="Y134" s="30">
        <v>74</v>
      </c>
      <c r="Z134" s="30">
        <v>111</v>
      </c>
      <c r="AA134" s="30">
        <v>129</v>
      </c>
      <c r="AB134" s="30">
        <v>116</v>
      </c>
      <c r="AC134" s="30">
        <v>111</v>
      </c>
      <c r="AD134" s="30">
        <v>124</v>
      </c>
      <c r="AE134" s="30">
        <v>136</v>
      </c>
      <c r="AF134" s="30" t="s">
        <v>449</v>
      </c>
      <c r="AG134" s="30" t="s">
        <v>449</v>
      </c>
      <c r="AH134" s="30" t="s">
        <v>449</v>
      </c>
      <c r="AI134" s="30" t="s">
        <v>449</v>
      </c>
      <c r="AJ134" s="30" t="s">
        <v>449</v>
      </c>
      <c r="AK134" s="30" t="s">
        <v>449</v>
      </c>
    </row>
    <row r="135" spans="1:37" x14ac:dyDescent="0.25">
      <c r="A135" s="30" t="s">
        <v>182</v>
      </c>
      <c r="B135" s="30">
        <v>137</v>
      </c>
      <c r="C135" s="30">
        <v>127</v>
      </c>
      <c r="D135" s="30">
        <v>119</v>
      </c>
      <c r="E135" s="30">
        <v>107</v>
      </c>
      <c r="F135" s="30">
        <v>106</v>
      </c>
      <c r="G135" s="30">
        <v>124</v>
      </c>
      <c r="H135" s="30">
        <v>120</v>
      </c>
      <c r="I135" s="30">
        <v>108</v>
      </c>
      <c r="J135" s="30">
        <v>91</v>
      </c>
      <c r="K135" s="30">
        <v>85</v>
      </c>
      <c r="L135" s="30">
        <v>90</v>
      </c>
      <c r="M135" s="30">
        <v>102</v>
      </c>
      <c r="N135" s="30">
        <v>112</v>
      </c>
      <c r="O135" s="30">
        <v>107</v>
      </c>
      <c r="P135" s="30">
        <v>98</v>
      </c>
      <c r="Q135" s="30">
        <v>84</v>
      </c>
      <c r="R135" s="30">
        <v>90</v>
      </c>
      <c r="S135" s="30">
        <v>101</v>
      </c>
      <c r="T135" s="30">
        <v>102</v>
      </c>
      <c r="U135" s="30">
        <v>85</v>
      </c>
      <c r="V135" s="30">
        <v>66</v>
      </c>
      <c r="W135" s="30">
        <v>56</v>
      </c>
      <c r="X135" s="30">
        <v>52</v>
      </c>
      <c r="Y135" s="30">
        <v>54</v>
      </c>
      <c r="Z135" s="30">
        <v>91</v>
      </c>
      <c r="AA135" s="30">
        <v>96</v>
      </c>
      <c r="AB135" s="30">
        <v>90</v>
      </c>
      <c r="AC135" s="30">
        <v>83</v>
      </c>
      <c r="AD135" s="30">
        <v>85</v>
      </c>
      <c r="AE135" s="30">
        <v>109</v>
      </c>
      <c r="AF135" s="30" t="s">
        <v>449</v>
      </c>
      <c r="AG135" s="30" t="s">
        <v>449</v>
      </c>
      <c r="AH135" s="30" t="s">
        <v>449</v>
      </c>
      <c r="AI135" s="30" t="s">
        <v>449</v>
      </c>
      <c r="AJ135" s="30" t="s">
        <v>449</v>
      </c>
      <c r="AK135" s="30" t="s">
        <v>449</v>
      </c>
    </row>
    <row r="136" spans="1:37" x14ac:dyDescent="0.25">
      <c r="A136" s="30" t="s">
        <v>183</v>
      </c>
      <c r="B136" s="30">
        <v>269</v>
      </c>
      <c r="C136" s="30">
        <v>262</v>
      </c>
      <c r="D136" s="30">
        <v>235</v>
      </c>
      <c r="E136" s="30">
        <v>201</v>
      </c>
      <c r="F136" s="30">
        <v>203</v>
      </c>
      <c r="G136" s="30">
        <v>217</v>
      </c>
      <c r="H136" s="30">
        <v>224</v>
      </c>
      <c r="I136" s="30">
        <v>198</v>
      </c>
      <c r="J136" s="30">
        <v>193</v>
      </c>
      <c r="K136" s="30">
        <v>175</v>
      </c>
      <c r="L136" s="30">
        <v>188</v>
      </c>
      <c r="M136" s="30">
        <v>182</v>
      </c>
      <c r="N136" s="30">
        <v>220</v>
      </c>
      <c r="O136" s="30">
        <v>209</v>
      </c>
      <c r="P136" s="30">
        <v>192</v>
      </c>
      <c r="Q136" s="30">
        <v>157</v>
      </c>
      <c r="R136" s="30">
        <v>148</v>
      </c>
      <c r="S136" s="30">
        <v>166</v>
      </c>
      <c r="T136" s="30">
        <v>169</v>
      </c>
      <c r="U136" s="30">
        <v>141</v>
      </c>
      <c r="V136" s="30">
        <v>129</v>
      </c>
      <c r="W136" s="30">
        <v>112</v>
      </c>
      <c r="X136" s="30">
        <v>108</v>
      </c>
      <c r="Y136" s="30">
        <v>109</v>
      </c>
      <c r="Z136" s="30">
        <v>165</v>
      </c>
      <c r="AA136" s="30">
        <v>178</v>
      </c>
      <c r="AB136" s="30">
        <v>171</v>
      </c>
      <c r="AC136" s="30">
        <v>150</v>
      </c>
      <c r="AD136" s="30">
        <v>159</v>
      </c>
      <c r="AE136" s="30">
        <v>179</v>
      </c>
      <c r="AF136" s="30" t="s">
        <v>449</v>
      </c>
      <c r="AG136" s="30" t="s">
        <v>449</v>
      </c>
      <c r="AH136" s="30" t="s">
        <v>449</v>
      </c>
      <c r="AI136" s="30" t="s">
        <v>449</v>
      </c>
      <c r="AJ136" s="30" t="s">
        <v>449</v>
      </c>
      <c r="AK136" s="30" t="s">
        <v>449</v>
      </c>
    </row>
    <row r="137" spans="1:37" x14ac:dyDescent="0.25">
      <c r="A137" s="30" t="s">
        <v>184</v>
      </c>
      <c r="B137" s="30">
        <v>167</v>
      </c>
      <c r="C137" s="30">
        <v>156</v>
      </c>
      <c r="D137" s="30">
        <v>149</v>
      </c>
      <c r="E137" s="30">
        <v>141</v>
      </c>
      <c r="F137" s="30">
        <v>153</v>
      </c>
      <c r="G137" s="30">
        <v>169</v>
      </c>
      <c r="H137" s="30">
        <v>169</v>
      </c>
      <c r="I137" s="30">
        <v>153</v>
      </c>
      <c r="J137" s="30">
        <v>151</v>
      </c>
      <c r="K137" s="30">
        <v>146</v>
      </c>
      <c r="L137" s="30">
        <v>141</v>
      </c>
      <c r="M137" s="30">
        <v>137</v>
      </c>
      <c r="N137" s="30">
        <v>150</v>
      </c>
      <c r="O137" s="30">
        <v>141</v>
      </c>
      <c r="P137" s="30">
        <v>132</v>
      </c>
      <c r="Q137" s="30">
        <v>110</v>
      </c>
      <c r="R137" s="30">
        <v>112</v>
      </c>
      <c r="S137" s="30">
        <v>126</v>
      </c>
      <c r="T137" s="30">
        <v>118</v>
      </c>
      <c r="U137" s="30">
        <v>107</v>
      </c>
      <c r="V137" s="30">
        <v>105</v>
      </c>
      <c r="W137" s="30">
        <v>92</v>
      </c>
      <c r="X137" s="30">
        <v>94</v>
      </c>
      <c r="Y137" s="30">
        <v>97</v>
      </c>
      <c r="Z137" s="30">
        <v>134</v>
      </c>
      <c r="AA137" s="30">
        <v>132</v>
      </c>
      <c r="AB137" s="30">
        <v>136</v>
      </c>
      <c r="AC137" s="30">
        <v>138</v>
      </c>
      <c r="AD137" s="30">
        <v>147</v>
      </c>
      <c r="AE137" s="30">
        <v>160</v>
      </c>
      <c r="AF137" s="30" t="s">
        <v>449</v>
      </c>
      <c r="AG137" s="30" t="s">
        <v>449</v>
      </c>
      <c r="AH137" s="30" t="s">
        <v>449</v>
      </c>
      <c r="AI137" s="30" t="s">
        <v>449</v>
      </c>
      <c r="AJ137" s="30" t="s">
        <v>449</v>
      </c>
      <c r="AK137" s="30" t="s">
        <v>449</v>
      </c>
    </row>
    <row r="138" spans="1:37" x14ac:dyDescent="0.25">
      <c r="A138" s="30" t="s">
        <v>185</v>
      </c>
      <c r="B138" s="30">
        <v>17589</v>
      </c>
      <c r="C138" s="30">
        <v>16453</v>
      </c>
      <c r="D138" s="30">
        <v>15516</v>
      </c>
      <c r="E138" s="30">
        <v>13832</v>
      </c>
      <c r="F138" s="30">
        <v>14463</v>
      </c>
      <c r="G138" s="30">
        <v>15426</v>
      </c>
      <c r="H138" s="30">
        <v>15844</v>
      </c>
      <c r="I138" s="30">
        <v>14404</v>
      </c>
      <c r="J138" s="30">
        <v>13779</v>
      </c>
      <c r="K138" s="30">
        <v>12579</v>
      </c>
      <c r="L138" s="30">
        <v>12594</v>
      </c>
      <c r="M138" s="30">
        <v>12893</v>
      </c>
      <c r="N138" s="30">
        <v>14934</v>
      </c>
      <c r="O138" s="30">
        <v>13891</v>
      </c>
      <c r="P138" s="30">
        <v>13188</v>
      </c>
      <c r="Q138" s="30">
        <v>11452</v>
      </c>
      <c r="R138" s="30">
        <v>10984</v>
      </c>
      <c r="S138" s="30">
        <v>12080</v>
      </c>
      <c r="T138" s="30">
        <v>11973</v>
      </c>
      <c r="U138" s="30">
        <v>10426</v>
      </c>
      <c r="V138" s="30">
        <v>9995</v>
      </c>
      <c r="W138" s="30">
        <v>8382</v>
      </c>
      <c r="X138" s="30">
        <v>8169</v>
      </c>
      <c r="Y138" s="30">
        <v>8349</v>
      </c>
      <c r="Z138" s="30">
        <v>11985</v>
      </c>
      <c r="AA138" s="30">
        <v>12595</v>
      </c>
      <c r="AB138" s="30">
        <v>11713</v>
      </c>
      <c r="AC138" s="30">
        <v>11647</v>
      </c>
      <c r="AD138" s="30">
        <v>12478</v>
      </c>
      <c r="AE138" s="30">
        <v>13615</v>
      </c>
      <c r="AF138" s="30" t="s">
        <v>449</v>
      </c>
      <c r="AG138" s="30" t="s">
        <v>449</v>
      </c>
      <c r="AH138" s="30" t="s">
        <v>449</v>
      </c>
      <c r="AI138" s="30" t="s">
        <v>449</v>
      </c>
      <c r="AJ138" s="30" t="s">
        <v>449</v>
      </c>
      <c r="AK138" s="30" t="s">
        <v>449</v>
      </c>
    </row>
    <row r="139" spans="1:37" x14ac:dyDescent="0.25">
      <c r="A139" s="30" t="s">
        <v>186</v>
      </c>
      <c r="B139" s="30">
        <v>146</v>
      </c>
      <c r="C139" s="30">
        <v>123</v>
      </c>
      <c r="D139" s="30">
        <v>120</v>
      </c>
      <c r="E139" s="30">
        <v>106</v>
      </c>
      <c r="F139" s="30">
        <v>105</v>
      </c>
      <c r="G139" s="30">
        <v>113</v>
      </c>
      <c r="H139" s="30">
        <v>118</v>
      </c>
      <c r="I139" s="30">
        <v>102</v>
      </c>
      <c r="J139" s="30">
        <v>104</v>
      </c>
      <c r="K139" s="30">
        <v>92</v>
      </c>
      <c r="L139" s="30">
        <v>94</v>
      </c>
      <c r="M139" s="30">
        <v>104</v>
      </c>
      <c r="N139" s="30">
        <v>128</v>
      </c>
      <c r="O139" s="30">
        <v>122</v>
      </c>
      <c r="P139" s="30">
        <v>120</v>
      </c>
      <c r="Q139" s="30">
        <v>94</v>
      </c>
      <c r="R139" s="30">
        <v>91</v>
      </c>
      <c r="S139" s="30">
        <v>99</v>
      </c>
      <c r="T139" s="30">
        <v>92</v>
      </c>
      <c r="U139" s="30">
        <v>78</v>
      </c>
      <c r="V139" s="30">
        <v>74</v>
      </c>
      <c r="W139" s="30">
        <v>67</v>
      </c>
      <c r="X139" s="30">
        <v>70</v>
      </c>
      <c r="Y139" s="30">
        <v>78</v>
      </c>
      <c r="Z139" s="30">
        <v>108</v>
      </c>
      <c r="AA139" s="30">
        <v>118</v>
      </c>
      <c r="AB139" s="30">
        <v>106</v>
      </c>
      <c r="AC139" s="30">
        <v>97</v>
      </c>
      <c r="AD139" s="30">
        <v>93</v>
      </c>
      <c r="AE139" s="30">
        <v>107</v>
      </c>
      <c r="AF139" s="30" t="s">
        <v>449</v>
      </c>
      <c r="AG139" s="30" t="s">
        <v>449</v>
      </c>
      <c r="AH139" s="30" t="s">
        <v>449</v>
      </c>
      <c r="AI139" s="30" t="s">
        <v>449</v>
      </c>
      <c r="AJ139" s="30" t="s">
        <v>449</v>
      </c>
      <c r="AK139" s="30" t="s">
        <v>449</v>
      </c>
    </row>
    <row r="140" spans="1:37" x14ac:dyDescent="0.25">
      <c r="A140" s="30" t="s">
        <v>187</v>
      </c>
      <c r="B140" s="30">
        <v>4439</v>
      </c>
      <c r="C140" s="30">
        <v>3997</v>
      </c>
      <c r="D140" s="30">
        <v>3844</v>
      </c>
      <c r="E140" s="30">
        <v>3548</v>
      </c>
      <c r="F140" s="30">
        <v>3753</v>
      </c>
      <c r="G140" s="30">
        <v>4370</v>
      </c>
      <c r="H140" s="30">
        <v>4190</v>
      </c>
      <c r="I140" s="30">
        <v>3621</v>
      </c>
      <c r="J140" s="30">
        <v>3480</v>
      </c>
      <c r="K140" s="30">
        <v>3169</v>
      </c>
      <c r="L140" s="30">
        <v>3269</v>
      </c>
      <c r="M140" s="30">
        <v>3188</v>
      </c>
      <c r="N140" s="30">
        <v>3659</v>
      </c>
      <c r="O140" s="30">
        <v>3456</v>
      </c>
      <c r="P140" s="30">
        <v>3325</v>
      </c>
      <c r="Q140" s="30">
        <v>2938</v>
      </c>
      <c r="R140" s="30">
        <v>3004</v>
      </c>
      <c r="S140" s="30">
        <v>3525</v>
      </c>
      <c r="T140" s="30">
        <v>3270</v>
      </c>
      <c r="U140" s="30">
        <v>2780</v>
      </c>
      <c r="V140" s="30">
        <v>2543</v>
      </c>
      <c r="W140" s="30">
        <v>2127</v>
      </c>
      <c r="X140" s="30">
        <v>2057</v>
      </c>
      <c r="Y140" s="30">
        <v>2025</v>
      </c>
      <c r="Z140" s="30">
        <v>2992</v>
      </c>
      <c r="AA140" s="30">
        <v>3152</v>
      </c>
      <c r="AB140" s="30">
        <v>3094</v>
      </c>
      <c r="AC140" s="30">
        <v>3010</v>
      </c>
      <c r="AD140" s="30">
        <v>3251</v>
      </c>
      <c r="AE140" s="30">
        <v>3816</v>
      </c>
      <c r="AF140" s="30" t="s">
        <v>449</v>
      </c>
      <c r="AG140" s="30" t="s">
        <v>449</v>
      </c>
      <c r="AH140" s="30" t="s">
        <v>449</v>
      </c>
      <c r="AI140" s="30" t="s">
        <v>449</v>
      </c>
      <c r="AJ140" s="30" t="s">
        <v>449</v>
      </c>
      <c r="AK140" s="30" t="s">
        <v>449</v>
      </c>
    </row>
    <row r="141" spans="1:37" x14ac:dyDescent="0.25">
      <c r="A141" s="30" t="s">
        <v>188</v>
      </c>
      <c r="B141" s="30">
        <v>19</v>
      </c>
      <c r="C141" s="30">
        <v>19</v>
      </c>
      <c r="D141" s="30">
        <v>18</v>
      </c>
      <c r="E141" s="30">
        <v>15</v>
      </c>
      <c r="F141" s="30">
        <v>15</v>
      </c>
      <c r="G141" s="30">
        <v>16</v>
      </c>
      <c r="H141" s="30">
        <v>14</v>
      </c>
      <c r="I141" s="30">
        <v>11</v>
      </c>
      <c r="J141" s="30">
        <v>12</v>
      </c>
      <c r="K141" s="30">
        <v>12</v>
      </c>
      <c r="L141" s="30">
        <v>14</v>
      </c>
      <c r="M141" s="30">
        <v>11</v>
      </c>
      <c r="N141" s="30">
        <v>20</v>
      </c>
      <c r="O141" s="30">
        <v>15</v>
      </c>
      <c r="P141" s="30">
        <v>13</v>
      </c>
      <c r="Q141" s="30">
        <v>12</v>
      </c>
      <c r="R141" s="30">
        <v>12</v>
      </c>
      <c r="S141" s="30">
        <v>13</v>
      </c>
      <c r="T141" s="30">
        <v>12</v>
      </c>
      <c r="U141" s="30">
        <v>11</v>
      </c>
      <c r="V141" s="30">
        <v>10</v>
      </c>
      <c r="W141" s="30">
        <v>8</v>
      </c>
      <c r="X141" s="30">
        <v>10</v>
      </c>
      <c r="Y141" s="30">
        <v>10</v>
      </c>
      <c r="Z141" s="30">
        <v>13</v>
      </c>
      <c r="AA141" s="30">
        <v>13</v>
      </c>
      <c r="AB141" s="30">
        <v>12</v>
      </c>
      <c r="AC141" s="30">
        <v>15</v>
      </c>
      <c r="AD141" s="30">
        <v>14</v>
      </c>
      <c r="AE141" s="30">
        <v>16</v>
      </c>
      <c r="AF141" s="30" t="s">
        <v>449</v>
      </c>
      <c r="AG141" s="30" t="s">
        <v>449</v>
      </c>
      <c r="AH141" s="30" t="s">
        <v>449</v>
      </c>
      <c r="AI141" s="30" t="s">
        <v>449</v>
      </c>
      <c r="AJ141" s="30" t="s">
        <v>449</v>
      </c>
      <c r="AK141" s="30" t="s">
        <v>449</v>
      </c>
    </row>
    <row r="142" spans="1:37" x14ac:dyDescent="0.25">
      <c r="A142" s="30" t="s">
        <v>189</v>
      </c>
      <c r="B142" s="30">
        <v>342</v>
      </c>
      <c r="C142" s="30">
        <v>331</v>
      </c>
      <c r="D142" s="30">
        <v>309</v>
      </c>
      <c r="E142" s="30">
        <v>281</v>
      </c>
      <c r="F142" s="30">
        <v>294</v>
      </c>
      <c r="G142" s="30">
        <v>328</v>
      </c>
      <c r="H142" s="30">
        <v>320</v>
      </c>
      <c r="I142" s="30">
        <v>285</v>
      </c>
      <c r="J142" s="30">
        <v>275</v>
      </c>
      <c r="K142" s="30">
        <v>251</v>
      </c>
      <c r="L142" s="30">
        <v>260</v>
      </c>
      <c r="M142" s="30">
        <v>237</v>
      </c>
      <c r="N142" s="30">
        <v>257</v>
      </c>
      <c r="O142" s="30">
        <v>258</v>
      </c>
      <c r="P142" s="30">
        <v>246</v>
      </c>
      <c r="Q142" s="30">
        <v>226</v>
      </c>
      <c r="R142" s="30">
        <v>221</v>
      </c>
      <c r="S142" s="30">
        <v>243</v>
      </c>
      <c r="T142" s="30">
        <v>235</v>
      </c>
      <c r="U142" s="30">
        <v>206</v>
      </c>
      <c r="V142" s="30">
        <v>203</v>
      </c>
      <c r="W142" s="30">
        <v>162</v>
      </c>
      <c r="X142" s="30">
        <v>155</v>
      </c>
      <c r="Y142" s="30">
        <v>153</v>
      </c>
      <c r="Z142" s="30">
        <v>234</v>
      </c>
      <c r="AA142" s="30">
        <v>259</v>
      </c>
      <c r="AB142" s="30">
        <v>242</v>
      </c>
      <c r="AC142" s="30">
        <v>256</v>
      </c>
      <c r="AD142" s="30">
        <v>274</v>
      </c>
      <c r="AE142" s="30">
        <v>282</v>
      </c>
      <c r="AF142" s="30" t="s">
        <v>449</v>
      </c>
      <c r="AG142" s="30" t="s">
        <v>449</v>
      </c>
      <c r="AH142" s="30" t="s">
        <v>449</v>
      </c>
      <c r="AI142" s="30" t="s">
        <v>449</v>
      </c>
      <c r="AJ142" s="30" t="s">
        <v>449</v>
      </c>
      <c r="AK142" s="30" t="s">
        <v>449</v>
      </c>
    </row>
    <row r="143" spans="1:37" x14ac:dyDescent="0.25">
      <c r="A143" s="30" t="s">
        <v>190</v>
      </c>
      <c r="B143" s="30">
        <v>348</v>
      </c>
      <c r="C143" s="30">
        <v>333</v>
      </c>
      <c r="D143" s="30">
        <v>316</v>
      </c>
      <c r="E143" s="30">
        <v>275</v>
      </c>
      <c r="F143" s="30">
        <v>270</v>
      </c>
      <c r="G143" s="30">
        <v>302</v>
      </c>
      <c r="H143" s="30">
        <v>292</v>
      </c>
      <c r="I143" s="30">
        <v>269</v>
      </c>
      <c r="J143" s="30">
        <v>273</v>
      </c>
      <c r="K143" s="30">
        <v>241</v>
      </c>
      <c r="L143" s="30">
        <v>252</v>
      </c>
      <c r="M143" s="30">
        <v>250</v>
      </c>
      <c r="N143" s="30">
        <v>299</v>
      </c>
      <c r="O143" s="30">
        <v>301</v>
      </c>
      <c r="P143" s="30">
        <v>273</v>
      </c>
      <c r="Q143" s="30">
        <v>225</v>
      </c>
      <c r="R143" s="30">
        <v>209</v>
      </c>
      <c r="S143" s="30">
        <v>236</v>
      </c>
      <c r="T143" s="30">
        <v>219</v>
      </c>
      <c r="U143" s="30">
        <v>194</v>
      </c>
      <c r="V143" s="30">
        <v>179</v>
      </c>
      <c r="W143" s="30">
        <v>150</v>
      </c>
      <c r="X143" s="30">
        <v>148</v>
      </c>
      <c r="Y143" s="30">
        <v>154</v>
      </c>
      <c r="Z143" s="30">
        <v>225</v>
      </c>
      <c r="AA143" s="30">
        <v>254</v>
      </c>
      <c r="AB143" s="30">
        <v>238</v>
      </c>
      <c r="AC143" s="30">
        <v>228</v>
      </c>
      <c r="AD143" s="30">
        <v>240</v>
      </c>
      <c r="AE143" s="30">
        <v>259</v>
      </c>
      <c r="AF143" s="30" t="s">
        <v>449</v>
      </c>
      <c r="AG143" s="30" t="s">
        <v>449</v>
      </c>
      <c r="AH143" s="30" t="s">
        <v>449</v>
      </c>
      <c r="AI143" s="30" t="s">
        <v>449</v>
      </c>
      <c r="AJ143" s="30" t="s">
        <v>449</v>
      </c>
      <c r="AK143" s="30" t="s">
        <v>449</v>
      </c>
    </row>
    <row r="144" spans="1:37" x14ac:dyDescent="0.25">
      <c r="A144" s="30" t="s">
        <v>191</v>
      </c>
      <c r="B144" s="30">
        <v>113</v>
      </c>
      <c r="C144" s="30">
        <v>109</v>
      </c>
      <c r="D144" s="30">
        <v>106</v>
      </c>
      <c r="E144" s="30">
        <v>85</v>
      </c>
      <c r="F144" s="30">
        <v>84</v>
      </c>
      <c r="G144" s="30">
        <v>85</v>
      </c>
      <c r="H144" s="30">
        <v>82</v>
      </c>
      <c r="I144" s="30">
        <v>74</v>
      </c>
      <c r="J144" s="30">
        <v>76</v>
      </c>
      <c r="K144" s="30">
        <v>70</v>
      </c>
      <c r="L144" s="30">
        <v>78</v>
      </c>
      <c r="M144" s="30">
        <v>79</v>
      </c>
      <c r="N144" s="30">
        <v>99</v>
      </c>
      <c r="O144" s="30">
        <v>88</v>
      </c>
      <c r="P144" s="30">
        <v>85</v>
      </c>
      <c r="Q144" s="30">
        <v>61</v>
      </c>
      <c r="R144" s="30">
        <v>57</v>
      </c>
      <c r="S144" s="30">
        <v>61</v>
      </c>
      <c r="T144" s="30">
        <v>60</v>
      </c>
      <c r="U144" s="30">
        <v>55</v>
      </c>
      <c r="V144" s="30">
        <v>50</v>
      </c>
      <c r="W144" s="30">
        <v>43</v>
      </c>
      <c r="X144" s="30">
        <v>44</v>
      </c>
      <c r="Y144" s="30">
        <v>44</v>
      </c>
      <c r="Z144" s="30">
        <v>74</v>
      </c>
      <c r="AA144" s="30">
        <v>73</v>
      </c>
      <c r="AB144" s="30">
        <v>70</v>
      </c>
      <c r="AC144" s="30">
        <v>67</v>
      </c>
      <c r="AD144" s="30">
        <v>65</v>
      </c>
      <c r="AE144" s="30">
        <v>64</v>
      </c>
      <c r="AF144" s="30" t="s">
        <v>449</v>
      </c>
      <c r="AG144" s="30" t="s">
        <v>449</v>
      </c>
      <c r="AH144" s="30" t="s">
        <v>449</v>
      </c>
      <c r="AI144" s="30" t="s">
        <v>449</v>
      </c>
      <c r="AJ144" s="30" t="s">
        <v>449</v>
      </c>
      <c r="AK144" s="30" t="s">
        <v>449</v>
      </c>
    </row>
    <row r="145" spans="1:37" x14ac:dyDescent="0.25">
      <c r="A145" s="30" t="s">
        <v>192</v>
      </c>
      <c r="B145" s="30">
        <v>105</v>
      </c>
      <c r="C145" s="30">
        <v>98</v>
      </c>
      <c r="D145" s="30">
        <v>94</v>
      </c>
      <c r="E145" s="30">
        <v>89</v>
      </c>
      <c r="F145" s="30">
        <v>97</v>
      </c>
      <c r="G145" s="30">
        <v>109</v>
      </c>
      <c r="H145" s="30">
        <v>104</v>
      </c>
      <c r="I145" s="30">
        <v>95</v>
      </c>
      <c r="J145" s="30">
        <v>94</v>
      </c>
      <c r="K145" s="30">
        <v>87</v>
      </c>
      <c r="L145" s="30">
        <v>83</v>
      </c>
      <c r="M145" s="30">
        <v>77</v>
      </c>
      <c r="N145" s="30">
        <v>85</v>
      </c>
      <c r="O145" s="30">
        <v>79</v>
      </c>
      <c r="P145" s="30">
        <v>70</v>
      </c>
      <c r="Q145" s="30">
        <v>69</v>
      </c>
      <c r="R145" s="30">
        <v>73</v>
      </c>
      <c r="S145" s="30">
        <v>84</v>
      </c>
      <c r="T145" s="30">
        <v>77</v>
      </c>
      <c r="U145" s="30">
        <v>69</v>
      </c>
      <c r="V145" s="30">
        <v>69</v>
      </c>
      <c r="W145" s="30">
        <v>60</v>
      </c>
      <c r="X145" s="30">
        <v>56</v>
      </c>
      <c r="Y145" s="30">
        <v>55</v>
      </c>
      <c r="Z145" s="30">
        <v>75</v>
      </c>
      <c r="AA145" s="30">
        <v>78</v>
      </c>
      <c r="AB145" s="30">
        <v>71</v>
      </c>
      <c r="AC145" s="30">
        <v>74</v>
      </c>
      <c r="AD145" s="30">
        <v>84</v>
      </c>
      <c r="AE145" s="30">
        <v>96</v>
      </c>
      <c r="AF145" s="30" t="s">
        <v>449</v>
      </c>
      <c r="AG145" s="30" t="s">
        <v>449</v>
      </c>
      <c r="AH145" s="30" t="s">
        <v>449</v>
      </c>
      <c r="AI145" s="30" t="s">
        <v>449</v>
      </c>
      <c r="AJ145" s="30" t="s">
        <v>449</v>
      </c>
      <c r="AK145" s="30" t="s">
        <v>449</v>
      </c>
    </row>
    <row r="146" spans="1:37" x14ac:dyDescent="0.25">
      <c r="A146" s="30" t="s">
        <v>193</v>
      </c>
      <c r="B146" s="30">
        <v>582</v>
      </c>
      <c r="C146" s="30">
        <v>556</v>
      </c>
      <c r="D146" s="30">
        <v>529</v>
      </c>
      <c r="E146" s="30">
        <v>346</v>
      </c>
      <c r="F146" s="30">
        <v>323</v>
      </c>
      <c r="G146" s="30">
        <v>319</v>
      </c>
      <c r="H146" s="30">
        <v>317</v>
      </c>
      <c r="I146" s="30">
        <v>283</v>
      </c>
      <c r="J146" s="30">
        <v>287</v>
      </c>
      <c r="K146" s="30">
        <v>283</v>
      </c>
      <c r="L146" s="30">
        <v>326</v>
      </c>
      <c r="M146" s="30">
        <v>366</v>
      </c>
      <c r="N146" s="30">
        <v>512</v>
      </c>
      <c r="O146" s="30">
        <v>492</v>
      </c>
      <c r="P146" s="30">
        <v>449</v>
      </c>
      <c r="Q146" s="30">
        <v>283</v>
      </c>
      <c r="R146" s="30">
        <v>245</v>
      </c>
      <c r="S146" s="30">
        <v>243</v>
      </c>
      <c r="T146" s="30">
        <v>222</v>
      </c>
      <c r="U146" s="30">
        <v>201</v>
      </c>
      <c r="V146" s="30">
        <v>206</v>
      </c>
      <c r="W146" s="30">
        <v>186</v>
      </c>
      <c r="X146" s="30">
        <v>201</v>
      </c>
      <c r="Y146" s="30">
        <v>248</v>
      </c>
      <c r="Z146" s="30">
        <v>450</v>
      </c>
      <c r="AA146" s="30">
        <v>460</v>
      </c>
      <c r="AB146" s="30">
        <v>407</v>
      </c>
      <c r="AC146" s="30">
        <v>300</v>
      </c>
      <c r="AD146" s="30">
        <v>281</v>
      </c>
      <c r="AE146" s="30">
        <v>265</v>
      </c>
      <c r="AF146" s="30" t="s">
        <v>449</v>
      </c>
      <c r="AG146" s="30" t="s">
        <v>449</v>
      </c>
      <c r="AH146" s="30" t="s">
        <v>449</v>
      </c>
      <c r="AI146" s="30" t="s">
        <v>449</v>
      </c>
      <c r="AJ146" s="30" t="s">
        <v>449</v>
      </c>
      <c r="AK146" s="30" t="s">
        <v>449</v>
      </c>
    </row>
    <row r="147" spans="1:37" x14ac:dyDescent="0.25">
      <c r="A147" s="30" t="s">
        <v>194</v>
      </c>
      <c r="B147" s="30">
        <v>109</v>
      </c>
      <c r="C147" s="30">
        <v>102</v>
      </c>
      <c r="D147" s="30">
        <v>94</v>
      </c>
      <c r="E147" s="30">
        <v>79</v>
      </c>
      <c r="F147" s="30">
        <v>81</v>
      </c>
      <c r="G147" s="30">
        <v>84</v>
      </c>
      <c r="H147" s="30">
        <v>76</v>
      </c>
      <c r="I147" s="30">
        <v>71</v>
      </c>
      <c r="J147" s="30">
        <v>69</v>
      </c>
      <c r="K147" s="30">
        <v>69</v>
      </c>
      <c r="L147" s="30">
        <v>67</v>
      </c>
      <c r="M147" s="30">
        <v>68</v>
      </c>
      <c r="N147" s="30">
        <v>87</v>
      </c>
      <c r="O147" s="30">
        <v>81</v>
      </c>
      <c r="P147" s="30">
        <v>78</v>
      </c>
      <c r="Q147" s="30">
        <v>60</v>
      </c>
      <c r="R147" s="30">
        <v>62</v>
      </c>
      <c r="S147" s="30">
        <v>71</v>
      </c>
      <c r="T147" s="30">
        <v>62</v>
      </c>
      <c r="U147" s="30">
        <v>57</v>
      </c>
      <c r="V147" s="30">
        <v>52</v>
      </c>
      <c r="W147" s="30">
        <v>43</v>
      </c>
      <c r="X147" s="30">
        <v>38</v>
      </c>
      <c r="Y147" s="30">
        <v>40</v>
      </c>
      <c r="Z147" s="30">
        <v>75</v>
      </c>
      <c r="AA147" s="30">
        <v>77</v>
      </c>
      <c r="AB147" s="30">
        <v>73</v>
      </c>
      <c r="AC147" s="30">
        <v>66</v>
      </c>
      <c r="AD147" s="30">
        <v>69</v>
      </c>
      <c r="AE147" s="30">
        <v>74</v>
      </c>
      <c r="AF147" s="30" t="s">
        <v>449</v>
      </c>
      <c r="AG147" s="30" t="s">
        <v>449</v>
      </c>
      <c r="AH147" s="30" t="s">
        <v>449</v>
      </c>
      <c r="AI147" s="30" t="s">
        <v>449</v>
      </c>
      <c r="AJ147" s="30" t="s">
        <v>449</v>
      </c>
      <c r="AK147" s="30" t="s">
        <v>449</v>
      </c>
    </row>
    <row r="148" spans="1:37" x14ac:dyDescent="0.25">
      <c r="A148" s="30" t="s">
        <v>195</v>
      </c>
      <c r="B148" s="30">
        <v>2124</v>
      </c>
      <c r="C148" s="30">
        <v>2030</v>
      </c>
      <c r="D148" s="30">
        <v>1908</v>
      </c>
      <c r="E148" s="30">
        <v>1714</v>
      </c>
      <c r="F148" s="30">
        <v>1764</v>
      </c>
      <c r="G148" s="30">
        <v>1852</v>
      </c>
      <c r="H148" s="30">
        <v>1827</v>
      </c>
      <c r="I148" s="30">
        <v>1700</v>
      </c>
      <c r="J148" s="30">
        <v>1733</v>
      </c>
      <c r="K148" s="30">
        <v>1605</v>
      </c>
      <c r="L148" s="30">
        <v>1570</v>
      </c>
      <c r="M148" s="30">
        <v>1585</v>
      </c>
      <c r="N148" s="30">
        <v>1745</v>
      </c>
      <c r="O148" s="30">
        <v>1651</v>
      </c>
      <c r="P148" s="30">
        <v>1594</v>
      </c>
      <c r="Q148" s="30">
        <v>1348</v>
      </c>
      <c r="R148" s="30">
        <v>1291</v>
      </c>
      <c r="S148" s="30">
        <v>1423</v>
      </c>
      <c r="T148" s="30">
        <v>1350</v>
      </c>
      <c r="U148" s="30">
        <v>1214</v>
      </c>
      <c r="V148" s="30">
        <v>1211</v>
      </c>
      <c r="W148" s="30">
        <v>1041</v>
      </c>
      <c r="X148" s="30">
        <v>998</v>
      </c>
      <c r="Y148" s="30">
        <v>1054</v>
      </c>
      <c r="Z148" s="30">
        <v>1459</v>
      </c>
      <c r="AA148" s="30">
        <v>1545</v>
      </c>
      <c r="AB148" s="30">
        <v>1486</v>
      </c>
      <c r="AC148" s="30">
        <v>1478</v>
      </c>
      <c r="AD148" s="30">
        <v>1518</v>
      </c>
      <c r="AE148" s="30">
        <v>1570</v>
      </c>
      <c r="AF148" s="30" t="s">
        <v>449</v>
      </c>
      <c r="AG148" s="30" t="s">
        <v>449</v>
      </c>
      <c r="AH148" s="30" t="s">
        <v>449</v>
      </c>
      <c r="AI148" s="30" t="s">
        <v>449</v>
      </c>
      <c r="AJ148" s="30" t="s">
        <v>449</v>
      </c>
      <c r="AK148" s="30" t="s">
        <v>449</v>
      </c>
    </row>
    <row r="149" spans="1:37" x14ac:dyDescent="0.25">
      <c r="A149" s="30" t="s">
        <v>196</v>
      </c>
      <c r="B149" s="30">
        <v>6187</v>
      </c>
      <c r="C149" s="30">
        <v>6020</v>
      </c>
      <c r="D149" s="30">
        <v>5640</v>
      </c>
      <c r="E149" s="30">
        <v>4939</v>
      </c>
      <c r="F149" s="30">
        <v>4851</v>
      </c>
      <c r="G149" s="30">
        <v>5143</v>
      </c>
      <c r="H149" s="30">
        <v>5098</v>
      </c>
      <c r="I149" s="30">
        <v>4784</v>
      </c>
      <c r="J149" s="30">
        <v>4679</v>
      </c>
      <c r="K149" s="30">
        <v>4352</v>
      </c>
      <c r="L149" s="30">
        <v>4385</v>
      </c>
      <c r="M149" s="30">
        <v>4284</v>
      </c>
      <c r="N149" s="30">
        <v>4973</v>
      </c>
      <c r="O149" s="30">
        <v>4756</v>
      </c>
      <c r="P149" s="30">
        <v>4556</v>
      </c>
      <c r="Q149" s="30">
        <v>3943</v>
      </c>
      <c r="R149" s="30">
        <v>3804</v>
      </c>
      <c r="S149" s="30">
        <v>4118</v>
      </c>
      <c r="T149" s="30">
        <v>3962</v>
      </c>
      <c r="U149" s="30">
        <v>3651</v>
      </c>
      <c r="V149" s="30">
        <v>3496</v>
      </c>
      <c r="W149" s="30">
        <v>3140</v>
      </c>
      <c r="X149" s="30">
        <v>3159</v>
      </c>
      <c r="Y149" s="30">
        <v>3190</v>
      </c>
      <c r="Z149" s="30">
        <v>4368</v>
      </c>
      <c r="AA149" s="30">
        <v>4596</v>
      </c>
      <c r="AB149" s="30">
        <v>4386</v>
      </c>
      <c r="AC149" s="30">
        <v>4154</v>
      </c>
      <c r="AD149" s="30">
        <v>4209</v>
      </c>
      <c r="AE149" s="30">
        <v>4336</v>
      </c>
      <c r="AF149" s="30" t="s">
        <v>449</v>
      </c>
      <c r="AG149" s="30" t="s">
        <v>449</v>
      </c>
      <c r="AH149" s="30" t="s">
        <v>449</v>
      </c>
      <c r="AI149" s="30" t="s">
        <v>449</v>
      </c>
      <c r="AJ149" s="30" t="s">
        <v>449</v>
      </c>
      <c r="AK149" s="30" t="s">
        <v>449</v>
      </c>
    </row>
    <row r="150" spans="1:37" x14ac:dyDescent="0.25">
      <c r="A150" s="30" t="s">
        <v>197</v>
      </c>
      <c r="B150" s="30">
        <v>4049</v>
      </c>
      <c r="C150" s="30">
        <v>3898</v>
      </c>
      <c r="D150" s="30">
        <v>3636</v>
      </c>
      <c r="E150" s="30">
        <v>3274</v>
      </c>
      <c r="F150" s="30">
        <v>3372</v>
      </c>
      <c r="G150" s="30">
        <v>3574</v>
      </c>
      <c r="H150" s="30">
        <v>3554</v>
      </c>
      <c r="I150" s="30">
        <v>3248</v>
      </c>
      <c r="J150" s="30">
        <v>3320</v>
      </c>
      <c r="K150" s="30">
        <v>3055</v>
      </c>
      <c r="L150" s="30">
        <v>3000</v>
      </c>
      <c r="M150" s="30">
        <v>2963</v>
      </c>
      <c r="N150" s="30">
        <v>3344</v>
      </c>
      <c r="O150" s="30">
        <v>3171</v>
      </c>
      <c r="P150" s="30">
        <v>3017</v>
      </c>
      <c r="Q150" s="30">
        <v>2600</v>
      </c>
      <c r="R150" s="30">
        <v>2509</v>
      </c>
      <c r="S150" s="30">
        <v>2732</v>
      </c>
      <c r="T150" s="30">
        <v>2616</v>
      </c>
      <c r="U150" s="30">
        <v>2328</v>
      </c>
      <c r="V150" s="30">
        <v>2310</v>
      </c>
      <c r="W150" s="30">
        <v>1998</v>
      </c>
      <c r="X150" s="30">
        <v>1926</v>
      </c>
      <c r="Y150" s="30">
        <v>1980</v>
      </c>
      <c r="Z150" s="30">
        <v>2759</v>
      </c>
      <c r="AA150" s="30">
        <v>2915</v>
      </c>
      <c r="AB150" s="30">
        <v>2776</v>
      </c>
      <c r="AC150" s="30">
        <v>2768</v>
      </c>
      <c r="AD150" s="30">
        <v>2926</v>
      </c>
      <c r="AE150" s="30">
        <v>3052</v>
      </c>
      <c r="AF150" s="30" t="s">
        <v>449</v>
      </c>
      <c r="AG150" s="30" t="s">
        <v>449</v>
      </c>
      <c r="AH150" s="30" t="s">
        <v>449</v>
      </c>
      <c r="AI150" s="30" t="s">
        <v>449</v>
      </c>
      <c r="AJ150" s="30" t="s">
        <v>449</v>
      </c>
      <c r="AK150" s="30" t="s">
        <v>449</v>
      </c>
    </row>
    <row r="151" spans="1:37" x14ac:dyDescent="0.25">
      <c r="A151" s="30" t="s">
        <v>198</v>
      </c>
      <c r="B151" s="30">
        <v>13</v>
      </c>
      <c r="C151" s="30">
        <v>9</v>
      </c>
      <c r="D151" s="30">
        <v>8</v>
      </c>
      <c r="E151" s="30">
        <v>7</v>
      </c>
      <c r="F151" s="30">
        <v>11</v>
      </c>
      <c r="G151" s="30">
        <v>11</v>
      </c>
      <c r="H151" s="30">
        <v>12</v>
      </c>
      <c r="I151" s="30">
        <v>12</v>
      </c>
      <c r="J151" s="30">
        <v>9</v>
      </c>
      <c r="K151" s="30">
        <v>8</v>
      </c>
      <c r="L151" s="30">
        <v>10</v>
      </c>
      <c r="M151" s="30">
        <v>8</v>
      </c>
      <c r="N151" s="30">
        <v>11</v>
      </c>
      <c r="O151" s="30">
        <v>10</v>
      </c>
      <c r="P151" s="30">
        <v>9</v>
      </c>
      <c r="Q151" s="30">
        <v>8</v>
      </c>
      <c r="R151" s="30">
        <v>10</v>
      </c>
      <c r="S151" s="30">
        <v>9</v>
      </c>
      <c r="T151" s="30">
        <v>9</v>
      </c>
      <c r="U151" s="30">
        <v>10</v>
      </c>
      <c r="V151" s="30">
        <v>6</v>
      </c>
      <c r="W151" s="30">
        <v>5</v>
      </c>
      <c r="X151" s="30">
        <v>6</v>
      </c>
      <c r="Y151" s="30">
        <v>7</v>
      </c>
      <c r="Z151" s="30">
        <v>12</v>
      </c>
      <c r="AA151" s="30">
        <v>11</v>
      </c>
      <c r="AB151" s="30">
        <v>12</v>
      </c>
      <c r="AC151" s="30">
        <v>10</v>
      </c>
      <c r="AD151" s="30">
        <v>7</v>
      </c>
      <c r="AE151" s="30">
        <v>7</v>
      </c>
      <c r="AF151" s="30" t="s">
        <v>449</v>
      </c>
      <c r="AG151" s="30" t="s">
        <v>449</v>
      </c>
      <c r="AH151" s="30" t="s">
        <v>449</v>
      </c>
      <c r="AI151" s="30" t="s">
        <v>449</v>
      </c>
      <c r="AJ151" s="30" t="s">
        <v>449</v>
      </c>
      <c r="AK151" s="30" t="s">
        <v>449</v>
      </c>
    </row>
    <row r="152" spans="1:37" x14ac:dyDescent="0.25">
      <c r="A152" s="30" t="s">
        <v>199</v>
      </c>
      <c r="B152" s="30">
        <v>20</v>
      </c>
      <c r="C152" s="30">
        <v>21</v>
      </c>
      <c r="D152" s="30">
        <v>20</v>
      </c>
      <c r="E152" s="30">
        <v>13</v>
      </c>
      <c r="F152" s="30">
        <v>14</v>
      </c>
      <c r="G152" s="30">
        <v>14</v>
      </c>
      <c r="H152" s="30">
        <v>13</v>
      </c>
      <c r="I152" s="30">
        <v>13</v>
      </c>
      <c r="J152" s="30">
        <v>12</v>
      </c>
      <c r="K152" s="30">
        <v>12</v>
      </c>
      <c r="L152" s="30">
        <v>14</v>
      </c>
      <c r="M152" s="30">
        <v>17</v>
      </c>
      <c r="N152" s="30">
        <v>18</v>
      </c>
      <c r="O152" s="30">
        <v>17</v>
      </c>
      <c r="P152" s="30">
        <v>17</v>
      </c>
      <c r="Q152" s="30">
        <v>11</v>
      </c>
      <c r="R152" s="30">
        <v>11</v>
      </c>
      <c r="S152" s="30">
        <v>11</v>
      </c>
      <c r="T152" s="30">
        <v>11</v>
      </c>
      <c r="U152" s="30">
        <v>10</v>
      </c>
      <c r="V152" s="30">
        <v>9</v>
      </c>
      <c r="W152" s="30">
        <v>10</v>
      </c>
      <c r="X152" s="30">
        <v>8</v>
      </c>
      <c r="Y152" s="30">
        <v>8</v>
      </c>
      <c r="Z152" s="30">
        <v>14</v>
      </c>
      <c r="AA152" s="30">
        <v>13</v>
      </c>
      <c r="AB152" s="30">
        <v>14</v>
      </c>
      <c r="AC152" s="30">
        <v>12</v>
      </c>
      <c r="AD152" s="30">
        <v>12</v>
      </c>
      <c r="AE152" s="30">
        <v>16</v>
      </c>
      <c r="AF152" s="30" t="s">
        <v>449</v>
      </c>
      <c r="AG152" s="30" t="s">
        <v>449</v>
      </c>
      <c r="AH152" s="30" t="s">
        <v>449</v>
      </c>
      <c r="AI152" s="30" t="s">
        <v>449</v>
      </c>
      <c r="AJ152" s="30" t="s">
        <v>449</v>
      </c>
      <c r="AK152" s="30" t="s">
        <v>449</v>
      </c>
    </row>
    <row r="153" spans="1:37" x14ac:dyDescent="0.25">
      <c r="A153" s="30" t="s">
        <v>200</v>
      </c>
      <c r="B153" s="30">
        <v>434</v>
      </c>
      <c r="C153" s="30">
        <v>419</v>
      </c>
      <c r="D153" s="30">
        <v>389</v>
      </c>
      <c r="E153" s="30">
        <v>363</v>
      </c>
      <c r="F153" s="30">
        <v>394</v>
      </c>
      <c r="G153" s="30">
        <v>443</v>
      </c>
      <c r="H153" s="30">
        <v>428</v>
      </c>
      <c r="I153" s="30">
        <v>374</v>
      </c>
      <c r="J153" s="30">
        <v>389</v>
      </c>
      <c r="K153" s="30">
        <v>373</v>
      </c>
      <c r="L153" s="30">
        <v>367</v>
      </c>
      <c r="M153" s="30">
        <v>347</v>
      </c>
      <c r="N153" s="30">
        <v>371</v>
      </c>
      <c r="O153" s="30">
        <v>371</v>
      </c>
      <c r="P153" s="30">
        <v>343</v>
      </c>
      <c r="Q153" s="30">
        <v>324</v>
      </c>
      <c r="R153" s="30">
        <v>328</v>
      </c>
      <c r="S153" s="30">
        <v>365</v>
      </c>
      <c r="T153" s="30">
        <v>335</v>
      </c>
      <c r="U153" s="30">
        <v>296</v>
      </c>
      <c r="V153" s="30">
        <v>300</v>
      </c>
      <c r="W153" s="30">
        <v>262</v>
      </c>
      <c r="X153" s="30">
        <v>247</v>
      </c>
      <c r="Y153" s="30">
        <v>235</v>
      </c>
      <c r="Z153" s="30">
        <v>323</v>
      </c>
      <c r="AA153" s="30">
        <v>332</v>
      </c>
      <c r="AB153" s="30">
        <v>324</v>
      </c>
      <c r="AC153" s="30">
        <v>334</v>
      </c>
      <c r="AD153" s="30">
        <v>385</v>
      </c>
      <c r="AE153" s="30">
        <v>418</v>
      </c>
      <c r="AF153" s="30" t="s">
        <v>449</v>
      </c>
      <c r="AG153" s="30" t="s">
        <v>449</v>
      </c>
      <c r="AH153" s="30" t="s">
        <v>449</v>
      </c>
      <c r="AI153" s="30" t="s">
        <v>449</v>
      </c>
      <c r="AJ153" s="30" t="s">
        <v>449</v>
      </c>
      <c r="AK153" s="30" t="s">
        <v>449</v>
      </c>
    </row>
    <row r="154" spans="1:37" x14ac:dyDescent="0.25">
      <c r="A154" s="30" t="s">
        <v>201</v>
      </c>
      <c r="B154" s="30">
        <v>92</v>
      </c>
      <c r="C154" s="30">
        <v>92</v>
      </c>
      <c r="D154" s="30">
        <v>81</v>
      </c>
      <c r="E154" s="30">
        <v>76</v>
      </c>
      <c r="F154" s="30">
        <v>65</v>
      </c>
      <c r="G154" s="30">
        <v>70</v>
      </c>
      <c r="H154" s="30">
        <v>86</v>
      </c>
      <c r="I154" s="30">
        <v>76</v>
      </c>
      <c r="J154" s="30">
        <v>59</v>
      </c>
      <c r="K154" s="30">
        <v>59</v>
      </c>
      <c r="L154" s="30">
        <v>67</v>
      </c>
      <c r="M154" s="30">
        <v>70</v>
      </c>
      <c r="N154" s="30">
        <v>82</v>
      </c>
      <c r="O154" s="30">
        <v>85</v>
      </c>
      <c r="P154" s="30">
        <v>88</v>
      </c>
      <c r="Q154" s="30">
        <v>75</v>
      </c>
      <c r="R154" s="30">
        <v>58</v>
      </c>
      <c r="S154" s="30">
        <v>60</v>
      </c>
      <c r="T154" s="30">
        <v>51</v>
      </c>
      <c r="U154" s="30">
        <v>43</v>
      </c>
      <c r="V154" s="30">
        <v>40</v>
      </c>
      <c r="W154" s="30">
        <v>35</v>
      </c>
      <c r="X154" s="30">
        <v>38</v>
      </c>
      <c r="Y154" s="30">
        <v>41</v>
      </c>
      <c r="Z154" s="30">
        <v>69</v>
      </c>
      <c r="AA154" s="30">
        <v>67</v>
      </c>
      <c r="AB154" s="30">
        <v>68</v>
      </c>
      <c r="AC154" s="30">
        <v>57</v>
      </c>
      <c r="AD154" s="30">
        <v>49</v>
      </c>
      <c r="AE154" s="30">
        <v>48</v>
      </c>
      <c r="AF154" s="30" t="s">
        <v>449</v>
      </c>
      <c r="AG154" s="30" t="s">
        <v>449</v>
      </c>
      <c r="AH154" s="30" t="s">
        <v>449</v>
      </c>
      <c r="AI154" s="30" t="s">
        <v>449</v>
      </c>
      <c r="AJ154" s="30" t="s">
        <v>449</v>
      </c>
      <c r="AK154" s="30" t="s">
        <v>449</v>
      </c>
    </row>
    <row r="155" spans="1:37" x14ac:dyDescent="0.25">
      <c r="A155" s="30" t="s">
        <v>202</v>
      </c>
      <c r="B155" s="30">
        <v>422</v>
      </c>
      <c r="C155" s="30">
        <v>398</v>
      </c>
      <c r="D155" s="30">
        <v>371</v>
      </c>
      <c r="E155" s="30">
        <v>329</v>
      </c>
      <c r="F155" s="30">
        <v>344</v>
      </c>
      <c r="G155" s="30">
        <v>370</v>
      </c>
      <c r="H155" s="30">
        <v>373</v>
      </c>
      <c r="I155" s="30">
        <v>346</v>
      </c>
      <c r="J155" s="30">
        <v>356</v>
      </c>
      <c r="K155" s="30">
        <v>312</v>
      </c>
      <c r="L155" s="30">
        <v>306</v>
      </c>
      <c r="M155" s="30">
        <v>306</v>
      </c>
      <c r="N155" s="30">
        <v>356</v>
      </c>
      <c r="O155" s="30">
        <v>332</v>
      </c>
      <c r="P155" s="30">
        <v>317</v>
      </c>
      <c r="Q155" s="30">
        <v>283</v>
      </c>
      <c r="R155" s="30">
        <v>267</v>
      </c>
      <c r="S155" s="30">
        <v>287</v>
      </c>
      <c r="T155" s="30">
        <v>289</v>
      </c>
      <c r="U155" s="30">
        <v>251</v>
      </c>
      <c r="V155" s="30">
        <v>259</v>
      </c>
      <c r="W155" s="30">
        <v>219</v>
      </c>
      <c r="X155" s="30">
        <v>214</v>
      </c>
      <c r="Y155" s="30">
        <v>214</v>
      </c>
      <c r="Z155" s="30">
        <v>299</v>
      </c>
      <c r="AA155" s="30">
        <v>319</v>
      </c>
      <c r="AB155" s="30">
        <v>304</v>
      </c>
      <c r="AC155" s="30">
        <v>303</v>
      </c>
      <c r="AD155" s="30">
        <v>322</v>
      </c>
      <c r="AE155" s="30">
        <v>334</v>
      </c>
      <c r="AF155" s="30" t="s">
        <v>449</v>
      </c>
      <c r="AG155" s="30" t="s">
        <v>449</v>
      </c>
      <c r="AH155" s="30" t="s">
        <v>449</v>
      </c>
      <c r="AI155" s="30" t="s">
        <v>449</v>
      </c>
      <c r="AJ155" s="30" t="s">
        <v>449</v>
      </c>
      <c r="AK155" s="30" t="s">
        <v>449</v>
      </c>
    </row>
    <row r="156" spans="1:37" x14ac:dyDescent="0.25">
      <c r="A156" s="30" t="s">
        <v>203</v>
      </c>
      <c r="B156" s="30">
        <v>454</v>
      </c>
      <c r="C156" s="30">
        <v>424</v>
      </c>
      <c r="D156" s="30">
        <v>400</v>
      </c>
      <c r="E156" s="30">
        <v>380</v>
      </c>
      <c r="F156" s="30">
        <v>403</v>
      </c>
      <c r="G156" s="30">
        <v>441</v>
      </c>
      <c r="H156" s="30">
        <v>433</v>
      </c>
      <c r="I156" s="30">
        <v>395</v>
      </c>
      <c r="J156" s="30">
        <v>389</v>
      </c>
      <c r="K156" s="30">
        <v>355</v>
      </c>
      <c r="L156" s="30">
        <v>347</v>
      </c>
      <c r="M156" s="30">
        <v>330</v>
      </c>
      <c r="N156" s="30">
        <v>379</v>
      </c>
      <c r="O156" s="30">
        <v>368</v>
      </c>
      <c r="P156" s="30">
        <v>352</v>
      </c>
      <c r="Q156" s="30">
        <v>330</v>
      </c>
      <c r="R156" s="30">
        <v>319</v>
      </c>
      <c r="S156" s="30">
        <v>360</v>
      </c>
      <c r="T156" s="30">
        <v>342</v>
      </c>
      <c r="U156" s="30">
        <v>302</v>
      </c>
      <c r="V156" s="30">
        <v>294</v>
      </c>
      <c r="W156" s="30">
        <v>247</v>
      </c>
      <c r="X156" s="30">
        <v>238</v>
      </c>
      <c r="Y156" s="30">
        <v>231</v>
      </c>
      <c r="Z156" s="30">
        <v>328</v>
      </c>
      <c r="AA156" s="30">
        <v>341</v>
      </c>
      <c r="AB156" s="30">
        <v>311</v>
      </c>
      <c r="AC156" s="30">
        <v>313</v>
      </c>
      <c r="AD156" s="30">
        <v>338</v>
      </c>
      <c r="AE156" s="30">
        <v>394</v>
      </c>
      <c r="AF156" s="30" t="s">
        <v>449</v>
      </c>
      <c r="AG156" s="30" t="s">
        <v>449</v>
      </c>
      <c r="AH156" s="30" t="s">
        <v>449</v>
      </c>
      <c r="AI156" s="30" t="s">
        <v>449</v>
      </c>
      <c r="AJ156" s="30" t="s">
        <v>449</v>
      </c>
      <c r="AK156" s="30" t="s">
        <v>449</v>
      </c>
    </row>
    <row r="157" spans="1:37" x14ac:dyDescent="0.25">
      <c r="A157" s="30" t="s">
        <v>204</v>
      </c>
      <c r="B157" s="30">
        <v>105</v>
      </c>
      <c r="C157" s="30">
        <v>106</v>
      </c>
      <c r="D157" s="30">
        <v>98</v>
      </c>
      <c r="E157" s="30">
        <v>81</v>
      </c>
      <c r="F157" s="30">
        <v>83</v>
      </c>
      <c r="G157" s="30">
        <v>79</v>
      </c>
      <c r="H157" s="30">
        <v>73</v>
      </c>
      <c r="I157" s="30">
        <v>65</v>
      </c>
      <c r="J157" s="30">
        <v>64</v>
      </c>
      <c r="K157" s="30">
        <v>61</v>
      </c>
      <c r="L157" s="30">
        <v>63</v>
      </c>
      <c r="M157" s="30">
        <v>71</v>
      </c>
      <c r="N157" s="30">
        <v>88</v>
      </c>
      <c r="O157" s="30">
        <v>88</v>
      </c>
      <c r="P157" s="30">
        <v>85</v>
      </c>
      <c r="Q157" s="30">
        <v>57</v>
      </c>
      <c r="R157" s="30">
        <v>56</v>
      </c>
      <c r="S157" s="30">
        <v>62</v>
      </c>
      <c r="T157" s="30">
        <v>62</v>
      </c>
      <c r="U157" s="30">
        <v>50</v>
      </c>
      <c r="V157" s="30">
        <v>48</v>
      </c>
      <c r="W157" s="30">
        <v>43</v>
      </c>
      <c r="X157" s="30">
        <v>43</v>
      </c>
      <c r="Y157" s="30">
        <v>48</v>
      </c>
      <c r="Z157" s="30">
        <v>68</v>
      </c>
      <c r="AA157" s="30">
        <v>70</v>
      </c>
      <c r="AB157" s="30">
        <v>75</v>
      </c>
      <c r="AC157" s="30">
        <v>69</v>
      </c>
      <c r="AD157" s="30">
        <v>76</v>
      </c>
      <c r="AE157" s="30">
        <v>73</v>
      </c>
      <c r="AF157" s="30" t="s">
        <v>449</v>
      </c>
      <c r="AG157" s="30" t="s">
        <v>449</v>
      </c>
      <c r="AH157" s="30" t="s">
        <v>449</v>
      </c>
      <c r="AI157" s="30" t="s">
        <v>449</v>
      </c>
      <c r="AJ157" s="30" t="s">
        <v>449</v>
      </c>
      <c r="AK157" s="30" t="s">
        <v>449</v>
      </c>
    </row>
    <row r="158" spans="1:37" x14ac:dyDescent="0.25">
      <c r="A158" s="30" t="s">
        <v>205</v>
      </c>
      <c r="B158" s="30">
        <v>348</v>
      </c>
      <c r="C158" s="30">
        <v>332</v>
      </c>
      <c r="D158" s="30">
        <v>321</v>
      </c>
      <c r="E158" s="30">
        <v>299</v>
      </c>
      <c r="F158" s="30">
        <v>320</v>
      </c>
      <c r="G158" s="30">
        <v>346</v>
      </c>
      <c r="H158" s="30">
        <v>327</v>
      </c>
      <c r="I158" s="30">
        <v>288</v>
      </c>
      <c r="J158" s="30">
        <v>297</v>
      </c>
      <c r="K158" s="30">
        <v>264</v>
      </c>
      <c r="L158" s="30">
        <v>263</v>
      </c>
      <c r="M158" s="30">
        <v>258</v>
      </c>
      <c r="N158" s="30">
        <v>291</v>
      </c>
      <c r="O158" s="30">
        <v>279</v>
      </c>
      <c r="P158" s="30">
        <v>279</v>
      </c>
      <c r="Q158" s="30">
        <v>238</v>
      </c>
      <c r="R158" s="30">
        <v>224</v>
      </c>
      <c r="S158" s="30">
        <v>246</v>
      </c>
      <c r="T158" s="30">
        <v>241</v>
      </c>
      <c r="U158" s="30">
        <v>216</v>
      </c>
      <c r="V158" s="30">
        <v>209</v>
      </c>
      <c r="W158" s="30">
        <v>173</v>
      </c>
      <c r="X158" s="30">
        <v>162</v>
      </c>
      <c r="Y158" s="30">
        <v>160</v>
      </c>
      <c r="Z158" s="30">
        <v>232</v>
      </c>
      <c r="AA158" s="30">
        <v>253</v>
      </c>
      <c r="AB158" s="30">
        <v>241</v>
      </c>
      <c r="AC158" s="30">
        <v>241</v>
      </c>
      <c r="AD158" s="30">
        <v>267</v>
      </c>
      <c r="AE158" s="30">
        <v>288</v>
      </c>
      <c r="AF158" s="30" t="s">
        <v>449</v>
      </c>
      <c r="AG158" s="30" t="s">
        <v>449</v>
      </c>
      <c r="AH158" s="30" t="s">
        <v>449</v>
      </c>
      <c r="AI158" s="30" t="s">
        <v>449</v>
      </c>
      <c r="AJ158" s="30" t="s">
        <v>449</v>
      </c>
      <c r="AK158" s="30" t="s">
        <v>449</v>
      </c>
    </row>
    <row r="159" spans="1:37" x14ac:dyDescent="0.25">
      <c r="A159" s="30" t="s">
        <v>206</v>
      </c>
      <c r="B159" s="30">
        <v>1468</v>
      </c>
      <c r="C159" s="30">
        <v>1369</v>
      </c>
      <c r="D159" s="30">
        <v>1311</v>
      </c>
      <c r="E159" s="30">
        <v>1212</v>
      </c>
      <c r="F159" s="30">
        <v>1273</v>
      </c>
      <c r="G159" s="30">
        <v>1354</v>
      </c>
      <c r="H159" s="30">
        <v>1427</v>
      </c>
      <c r="I159" s="30">
        <v>1316</v>
      </c>
      <c r="J159" s="30">
        <v>1256</v>
      </c>
      <c r="K159" s="30">
        <v>1133</v>
      </c>
      <c r="L159" s="30">
        <v>1096</v>
      </c>
      <c r="M159" s="30">
        <v>1120</v>
      </c>
      <c r="N159" s="30">
        <v>1241</v>
      </c>
      <c r="O159" s="30">
        <v>1143</v>
      </c>
      <c r="P159" s="30">
        <v>1118</v>
      </c>
      <c r="Q159" s="30">
        <v>969</v>
      </c>
      <c r="R159" s="30">
        <v>942</v>
      </c>
      <c r="S159" s="30">
        <v>1017</v>
      </c>
      <c r="T159" s="30">
        <v>1044</v>
      </c>
      <c r="U159" s="30">
        <v>923</v>
      </c>
      <c r="V159" s="30">
        <v>866</v>
      </c>
      <c r="W159" s="30">
        <v>727</v>
      </c>
      <c r="X159" s="30">
        <v>685</v>
      </c>
      <c r="Y159" s="30">
        <v>699</v>
      </c>
      <c r="Z159" s="30">
        <v>984</v>
      </c>
      <c r="AA159" s="30">
        <v>1006</v>
      </c>
      <c r="AB159" s="30">
        <v>943</v>
      </c>
      <c r="AC159" s="30">
        <v>965</v>
      </c>
      <c r="AD159" s="30">
        <v>1046</v>
      </c>
      <c r="AE159" s="30">
        <v>1146</v>
      </c>
      <c r="AF159" s="30" t="s">
        <v>449</v>
      </c>
      <c r="AG159" s="30" t="s">
        <v>449</v>
      </c>
      <c r="AH159" s="30" t="s">
        <v>449</v>
      </c>
      <c r="AI159" s="30" t="s">
        <v>449</v>
      </c>
      <c r="AJ159" s="30" t="s">
        <v>449</v>
      </c>
      <c r="AK159" s="30" t="s">
        <v>449</v>
      </c>
    </row>
    <row r="160" spans="1:37" x14ac:dyDescent="0.25">
      <c r="A160" s="30" t="s">
        <v>207</v>
      </c>
      <c r="B160" s="30">
        <v>159</v>
      </c>
      <c r="C160" s="30">
        <v>150</v>
      </c>
      <c r="D160" s="30">
        <v>152</v>
      </c>
      <c r="E160" s="30">
        <v>124</v>
      </c>
      <c r="F160" s="30">
        <v>133</v>
      </c>
      <c r="G160" s="30">
        <v>146</v>
      </c>
      <c r="H160" s="30">
        <v>137</v>
      </c>
      <c r="I160" s="30">
        <v>127</v>
      </c>
      <c r="J160" s="30">
        <v>130</v>
      </c>
      <c r="K160" s="30">
        <v>121</v>
      </c>
      <c r="L160" s="30">
        <v>122</v>
      </c>
      <c r="M160" s="30">
        <v>118</v>
      </c>
      <c r="N160" s="30">
        <v>138</v>
      </c>
      <c r="O160" s="30">
        <v>128</v>
      </c>
      <c r="P160" s="30">
        <v>123</v>
      </c>
      <c r="Q160" s="30">
        <v>105</v>
      </c>
      <c r="R160" s="30">
        <v>105</v>
      </c>
      <c r="S160" s="30">
        <v>119</v>
      </c>
      <c r="T160" s="30">
        <v>114</v>
      </c>
      <c r="U160" s="30">
        <v>103</v>
      </c>
      <c r="V160" s="30">
        <v>104</v>
      </c>
      <c r="W160" s="30">
        <v>91</v>
      </c>
      <c r="X160" s="30">
        <v>90</v>
      </c>
      <c r="Y160" s="30">
        <v>88</v>
      </c>
      <c r="Z160" s="30">
        <v>118</v>
      </c>
      <c r="AA160" s="30">
        <v>133</v>
      </c>
      <c r="AB160" s="30">
        <v>124</v>
      </c>
      <c r="AC160" s="30">
        <v>119</v>
      </c>
      <c r="AD160" s="30">
        <v>133</v>
      </c>
      <c r="AE160" s="30">
        <v>143</v>
      </c>
      <c r="AF160" s="30" t="s">
        <v>449</v>
      </c>
      <c r="AG160" s="30" t="s">
        <v>449</v>
      </c>
      <c r="AH160" s="30" t="s">
        <v>449</v>
      </c>
      <c r="AI160" s="30" t="s">
        <v>449</v>
      </c>
      <c r="AJ160" s="30" t="s">
        <v>449</v>
      </c>
      <c r="AK160" s="30" t="s">
        <v>449</v>
      </c>
    </row>
    <row r="161" spans="1:37" x14ac:dyDescent="0.25">
      <c r="A161" s="30" t="s">
        <v>208</v>
      </c>
      <c r="B161" s="30">
        <v>356</v>
      </c>
      <c r="C161" s="30">
        <v>326</v>
      </c>
      <c r="D161" s="30">
        <v>320</v>
      </c>
      <c r="E161" s="30">
        <v>303</v>
      </c>
      <c r="F161" s="30">
        <v>328</v>
      </c>
      <c r="G161" s="30">
        <v>369</v>
      </c>
      <c r="H161" s="30">
        <v>348</v>
      </c>
      <c r="I161" s="30">
        <v>313</v>
      </c>
      <c r="J161" s="30">
        <v>320</v>
      </c>
      <c r="K161" s="30">
        <v>290</v>
      </c>
      <c r="L161" s="30">
        <v>287</v>
      </c>
      <c r="M161" s="30">
        <v>275</v>
      </c>
      <c r="N161" s="30">
        <v>304</v>
      </c>
      <c r="O161" s="30">
        <v>288</v>
      </c>
      <c r="P161" s="30">
        <v>274</v>
      </c>
      <c r="Q161" s="30">
        <v>259</v>
      </c>
      <c r="R161" s="30">
        <v>251</v>
      </c>
      <c r="S161" s="30">
        <v>274</v>
      </c>
      <c r="T161" s="30">
        <v>265</v>
      </c>
      <c r="U161" s="30">
        <v>232</v>
      </c>
      <c r="V161" s="30">
        <v>235</v>
      </c>
      <c r="W161" s="30">
        <v>201</v>
      </c>
      <c r="X161" s="30">
        <v>198</v>
      </c>
      <c r="Y161" s="30">
        <v>186</v>
      </c>
      <c r="Z161" s="30">
        <v>270</v>
      </c>
      <c r="AA161" s="30">
        <v>293</v>
      </c>
      <c r="AB161" s="30">
        <v>272</v>
      </c>
      <c r="AC161" s="30">
        <v>278</v>
      </c>
      <c r="AD161" s="30">
        <v>314</v>
      </c>
      <c r="AE161" s="30">
        <v>343</v>
      </c>
      <c r="AF161" s="30" t="s">
        <v>449</v>
      </c>
      <c r="AG161" s="30" t="s">
        <v>449</v>
      </c>
      <c r="AH161" s="30" t="s">
        <v>449</v>
      </c>
      <c r="AI161" s="30" t="s">
        <v>449</v>
      </c>
      <c r="AJ161" s="30" t="s">
        <v>449</v>
      </c>
      <c r="AK161" s="30" t="s">
        <v>449</v>
      </c>
    </row>
    <row r="162" spans="1:37" x14ac:dyDescent="0.25">
      <c r="A162" s="30" t="s">
        <v>209</v>
      </c>
      <c r="B162" s="30">
        <v>137</v>
      </c>
      <c r="C162" s="30">
        <v>131</v>
      </c>
      <c r="D162" s="30">
        <v>125</v>
      </c>
      <c r="E162" s="30">
        <v>105</v>
      </c>
      <c r="F162" s="30">
        <v>107</v>
      </c>
      <c r="G162" s="30">
        <v>115</v>
      </c>
      <c r="H162" s="30">
        <v>116</v>
      </c>
      <c r="I162" s="30">
        <v>106</v>
      </c>
      <c r="J162" s="30">
        <v>103</v>
      </c>
      <c r="K162" s="30">
        <v>90</v>
      </c>
      <c r="L162" s="30">
        <v>92</v>
      </c>
      <c r="M162" s="30">
        <v>87</v>
      </c>
      <c r="N162" s="30">
        <v>110</v>
      </c>
      <c r="O162" s="30">
        <v>119</v>
      </c>
      <c r="P162" s="30">
        <v>100</v>
      </c>
      <c r="Q162" s="30">
        <v>77</v>
      </c>
      <c r="R162" s="30">
        <v>77</v>
      </c>
      <c r="S162" s="30">
        <v>88</v>
      </c>
      <c r="T162" s="30">
        <v>87</v>
      </c>
      <c r="U162" s="30">
        <v>76</v>
      </c>
      <c r="V162" s="30">
        <v>71</v>
      </c>
      <c r="W162" s="30">
        <v>60</v>
      </c>
      <c r="X162" s="30">
        <v>59</v>
      </c>
      <c r="Y162" s="30">
        <v>59</v>
      </c>
      <c r="Z162" s="30">
        <v>93</v>
      </c>
      <c r="AA162" s="30">
        <v>102</v>
      </c>
      <c r="AB162" s="30">
        <v>96</v>
      </c>
      <c r="AC162" s="30">
        <v>91</v>
      </c>
      <c r="AD162" s="30">
        <v>85</v>
      </c>
      <c r="AE162" s="30">
        <v>88</v>
      </c>
      <c r="AF162" s="30" t="s">
        <v>449</v>
      </c>
      <c r="AG162" s="30" t="s">
        <v>449</v>
      </c>
      <c r="AH162" s="30" t="s">
        <v>449</v>
      </c>
      <c r="AI162" s="30" t="s">
        <v>449</v>
      </c>
      <c r="AJ162" s="30" t="s">
        <v>449</v>
      </c>
      <c r="AK162" s="30" t="s">
        <v>449</v>
      </c>
    </row>
    <row r="163" spans="1:37" x14ac:dyDescent="0.25">
      <c r="A163" s="30" t="s">
        <v>210</v>
      </c>
      <c r="B163" s="30">
        <v>627</v>
      </c>
      <c r="C163" s="30">
        <v>592</v>
      </c>
      <c r="D163" s="30">
        <v>561</v>
      </c>
      <c r="E163" s="30">
        <v>495</v>
      </c>
      <c r="F163" s="30">
        <v>502</v>
      </c>
      <c r="G163" s="30">
        <v>553</v>
      </c>
      <c r="H163" s="30">
        <v>563</v>
      </c>
      <c r="I163" s="30">
        <v>523</v>
      </c>
      <c r="J163" s="30">
        <v>482</v>
      </c>
      <c r="K163" s="30">
        <v>436</v>
      </c>
      <c r="L163" s="30">
        <v>433</v>
      </c>
      <c r="M163" s="30">
        <v>480</v>
      </c>
      <c r="N163" s="30">
        <v>571</v>
      </c>
      <c r="O163" s="30">
        <v>551</v>
      </c>
      <c r="P163" s="30">
        <v>512</v>
      </c>
      <c r="Q163" s="30">
        <v>413</v>
      </c>
      <c r="R163" s="30">
        <v>380</v>
      </c>
      <c r="S163" s="30">
        <v>415</v>
      </c>
      <c r="T163" s="30">
        <v>413</v>
      </c>
      <c r="U163" s="30">
        <v>364</v>
      </c>
      <c r="V163" s="30">
        <v>344</v>
      </c>
      <c r="W163" s="30">
        <v>298</v>
      </c>
      <c r="X163" s="30">
        <v>285</v>
      </c>
      <c r="Y163" s="30">
        <v>303</v>
      </c>
      <c r="Z163" s="30">
        <v>455</v>
      </c>
      <c r="AA163" s="30">
        <v>481</v>
      </c>
      <c r="AB163" s="30">
        <v>460</v>
      </c>
      <c r="AC163" s="30">
        <v>437</v>
      </c>
      <c r="AD163" s="30">
        <v>423</v>
      </c>
      <c r="AE163" s="30">
        <v>451</v>
      </c>
      <c r="AF163" s="30" t="s">
        <v>449</v>
      </c>
      <c r="AG163" s="30" t="s">
        <v>449</v>
      </c>
      <c r="AH163" s="30" t="s">
        <v>449</v>
      </c>
      <c r="AI163" s="30" t="s">
        <v>449</v>
      </c>
      <c r="AJ163" s="30" t="s">
        <v>449</v>
      </c>
      <c r="AK163" s="30" t="s">
        <v>449</v>
      </c>
    </row>
    <row r="164" spans="1:37" x14ac:dyDescent="0.25">
      <c r="A164" s="30" t="s">
        <v>211</v>
      </c>
      <c r="B164" s="30">
        <v>394</v>
      </c>
      <c r="C164" s="30">
        <v>384</v>
      </c>
      <c r="D164" s="30">
        <v>345</v>
      </c>
      <c r="E164" s="30">
        <v>289</v>
      </c>
      <c r="F164" s="30">
        <v>313</v>
      </c>
      <c r="G164" s="30">
        <v>326</v>
      </c>
      <c r="H164" s="30">
        <v>326</v>
      </c>
      <c r="I164" s="30">
        <v>297</v>
      </c>
      <c r="J164" s="30">
        <v>300</v>
      </c>
      <c r="K164" s="30">
        <v>277</v>
      </c>
      <c r="L164" s="30">
        <v>284</v>
      </c>
      <c r="M164" s="30">
        <v>288</v>
      </c>
      <c r="N164" s="30">
        <v>328</v>
      </c>
      <c r="O164" s="30">
        <v>313</v>
      </c>
      <c r="P164" s="30">
        <v>293</v>
      </c>
      <c r="Q164" s="30">
        <v>252</v>
      </c>
      <c r="R164" s="30">
        <v>249</v>
      </c>
      <c r="S164" s="30">
        <v>278</v>
      </c>
      <c r="T164" s="30">
        <v>278</v>
      </c>
      <c r="U164" s="30">
        <v>237</v>
      </c>
      <c r="V164" s="30">
        <v>221</v>
      </c>
      <c r="W164" s="30">
        <v>188</v>
      </c>
      <c r="X164" s="30">
        <v>190</v>
      </c>
      <c r="Y164" s="30">
        <v>186</v>
      </c>
      <c r="Z164" s="30">
        <v>261</v>
      </c>
      <c r="AA164" s="30">
        <v>287</v>
      </c>
      <c r="AB164" s="30">
        <v>271</v>
      </c>
      <c r="AC164" s="30">
        <v>266</v>
      </c>
      <c r="AD164" s="30">
        <v>290</v>
      </c>
      <c r="AE164" s="30">
        <v>303</v>
      </c>
      <c r="AF164" s="30" t="s">
        <v>449</v>
      </c>
      <c r="AG164" s="30" t="s">
        <v>449</v>
      </c>
      <c r="AH164" s="30" t="s">
        <v>449</v>
      </c>
      <c r="AI164" s="30" t="s">
        <v>449</v>
      </c>
      <c r="AJ164" s="30" t="s">
        <v>449</v>
      </c>
      <c r="AK164" s="30" t="s">
        <v>449</v>
      </c>
    </row>
    <row r="165" spans="1:37" x14ac:dyDescent="0.25">
      <c r="A165" s="30" t="s">
        <v>212</v>
      </c>
      <c r="B165" s="30">
        <v>73</v>
      </c>
      <c r="C165" s="30">
        <v>73</v>
      </c>
      <c r="D165" s="30">
        <v>75</v>
      </c>
      <c r="E165" s="30">
        <v>57</v>
      </c>
      <c r="F165" s="30">
        <v>58</v>
      </c>
      <c r="G165" s="30">
        <v>61</v>
      </c>
      <c r="H165" s="30">
        <v>67</v>
      </c>
      <c r="I165" s="30">
        <v>66</v>
      </c>
      <c r="J165" s="30">
        <v>64</v>
      </c>
      <c r="K165" s="30">
        <v>58</v>
      </c>
      <c r="L165" s="30">
        <v>57</v>
      </c>
      <c r="M165" s="30">
        <v>55</v>
      </c>
      <c r="N165" s="30">
        <v>65</v>
      </c>
      <c r="O165" s="30">
        <v>65</v>
      </c>
      <c r="P165" s="30">
        <v>65</v>
      </c>
      <c r="Q165" s="30">
        <v>45</v>
      </c>
      <c r="R165" s="30">
        <v>42</v>
      </c>
      <c r="S165" s="30">
        <v>41</v>
      </c>
      <c r="T165" s="30">
        <v>40</v>
      </c>
      <c r="U165" s="30">
        <v>37</v>
      </c>
      <c r="V165" s="30">
        <v>36</v>
      </c>
      <c r="W165" s="30">
        <v>35</v>
      </c>
      <c r="X165" s="30">
        <v>33</v>
      </c>
      <c r="Y165" s="30">
        <v>35</v>
      </c>
      <c r="Z165" s="30">
        <v>46</v>
      </c>
      <c r="AA165" s="30">
        <v>48</v>
      </c>
      <c r="AB165" s="30">
        <v>53</v>
      </c>
      <c r="AC165" s="30">
        <v>46</v>
      </c>
      <c r="AD165" s="30">
        <v>46</v>
      </c>
      <c r="AE165" s="30">
        <v>52</v>
      </c>
      <c r="AF165" s="30" t="s">
        <v>449</v>
      </c>
      <c r="AG165" s="30" t="s">
        <v>449</v>
      </c>
      <c r="AH165" s="30" t="s">
        <v>449</v>
      </c>
      <c r="AI165" s="30" t="s">
        <v>449</v>
      </c>
      <c r="AJ165" s="30" t="s">
        <v>449</v>
      </c>
      <c r="AK165" s="30" t="s">
        <v>449</v>
      </c>
    </row>
    <row r="166" spans="1:37" x14ac:dyDescent="0.25">
      <c r="A166" s="30" t="s">
        <v>213</v>
      </c>
      <c r="B166" s="30">
        <v>364</v>
      </c>
      <c r="C166" s="30">
        <v>345</v>
      </c>
      <c r="D166" s="30">
        <v>312</v>
      </c>
      <c r="E166" s="30">
        <v>297</v>
      </c>
      <c r="F166" s="30">
        <v>308</v>
      </c>
      <c r="G166" s="30">
        <v>322</v>
      </c>
      <c r="H166" s="30">
        <v>309</v>
      </c>
      <c r="I166" s="30">
        <v>296</v>
      </c>
      <c r="J166" s="30">
        <v>302</v>
      </c>
      <c r="K166" s="30">
        <v>289</v>
      </c>
      <c r="L166" s="30">
        <v>283</v>
      </c>
      <c r="M166" s="30">
        <v>271</v>
      </c>
      <c r="N166" s="30">
        <v>301</v>
      </c>
      <c r="O166" s="30">
        <v>292</v>
      </c>
      <c r="P166" s="30">
        <v>267</v>
      </c>
      <c r="Q166" s="30">
        <v>236</v>
      </c>
      <c r="R166" s="30">
        <v>220</v>
      </c>
      <c r="S166" s="30">
        <v>247</v>
      </c>
      <c r="T166" s="30">
        <v>235</v>
      </c>
      <c r="U166" s="30">
        <v>214</v>
      </c>
      <c r="V166" s="30">
        <v>208</v>
      </c>
      <c r="W166" s="30">
        <v>190</v>
      </c>
      <c r="X166" s="30">
        <v>183</v>
      </c>
      <c r="Y166" s="30">
        <v>175</v>
      </c>
      <c r="Z166" s="30">
        <v>242</v>
      </c>
      <c r="AA166" s="30">
        <v>259</v>
      </c>
      <c r="AB166" s="30">
        <v>245</v>
      </c>
      <c r="AC166" s="30">
        <v>241</v>
      </c>
      <c r="AD166" s="30">
        <v>261</v>
      </c>
      <c r="AE166" s="30">
        <v>276</v>
      </c>
      <c r="AF166" s="30" t="s">
        <v>449</v>
      </c>
      <c r="AG166" s="30" t="s">
        <v>449</v>
      </c>
      <c r="AH166" s="30" t="s">
        <v>449</v>
      </c>
      <c r="AI166" s="30" t="s">
        <v>449</v>
      </c>
      <c r="AJ166" s="30" t="s">
        <v>449</v>
      </c>
      <c r="AK166" s="30" t="s">
        <v>449</v>
      </c>
    </row>
    <row r="167" spans="1:37" x14ac:dyDescent="0.25">
      <c r="A167" s="30" t="s">
        <v>214</v>
      </c>
      <c r="B167" s="30">
        <v>406</v>
      </c>
      <c r="C167" s="30">
        <v>399</v>
      </c>
      <c r="D167" s="30">
        <v>367</v>
      </c>
      <c r="E167" s="30">
        <v>310</v>
      </c>
      <c r="F167" s="30">
        <v>326</v>
      </c>
      <c r="G167" s="30">
        <v>342</v>
      </c>
      <c r="H167" s="30">
        <v>320</v>
      </c>
      <c r="I167" s="30">
        <v>294</v>
      </c>
      <c r="J167" s="30">
        <v>297</v>
      </c>
      <c r="K167" s="30">
        <v>272</v>
      </c>
      <c r="L167" s="30">
        <v>267</v>
      </c>
      <c r="M167" s="30">
        <v>261</v>
      </c>
      <c r="N167" s="30">
        <v>333</v>
      </c>
      <c r="O167" s="30">
        <v>316</v>
      </c>
      <c r="P167" s="30">
        <v>298</v>
      </c>
      <c r="Q167" s="30">
        <v>263</v>
      </c>
      <c r="R167" s="30">
        <v>238</v>
      </c>
      <c r="S167" s="30">
        <v>260</v>
      </c>
      <c r="T167" s="30">
        <v>255</v>
      </c>
      <c r="U167" s="30">
        <v>225</v>
      </c>
      <c r="V167" s="30">
        <v>212</v>
      </c>
      <c r="W167" s="30">
        <v>180</v>
      </c>
      <c r="X167" s="30">
        <v>175</v>
      </c>
      <c r="Y167" s="30">
        <v>181</v>
      </c>
      <c r="Z167" s="30">
        <v>287</v>
      </c>
      <c r="AA167" s="30">
        <v>283</v>
      </c>
      <c r="AB167" s="30">
        <v>280</v>
      </c>
      <c r="AC167" s="30">
        <v>264</v>
      </c>
      <c r="AD167" s="30">
        <v>284</v>
      </c>
      <c r="AE167" s="30">
        <v>287</v>
      </c>
      <c r="AF167" s="30" t="s">
        <v>449</v>
      </c>
      <c r="AG167" s="30" t="s">
        <v>449</v>
      </c>
      <c r="AH167" s="30" t="s">
        <v>449</v>
      </c>
      <c r="AI167" s="30" t="s">
        <v>449</v>
      </c>
      <c r="AJ167" s="30" t="s">
        <v>449</v>
      </c>
      <c r="AK167" s="30" t="s">
        <v>449</v>
      </c>
    </row>
    <row r="168" spans="1:37" x14ac:dyDescent="0.25">
      <c r="A168" s="30" t="s">
        <v>215</v>
      </c>
      <c r="B168" s="30">
        <v>326</v>
      </c>
      <c r="C168" s="30">
        <v>319</v>
      </c>
      <c r="D168" s="30">
        <v>302</v>
      </c>
      <c r="E168" s="30">
        <v>259</v>
      </c>
      <c r="F168" s="30">
        <v>275</v>
      </c>
      <c r="G168" s="30">
        <v>290</v>
      </c>
      <c r="H168" s="30">
        <v>309</v>
      </c>
      <c r="I168" s="30">
        <v>284</v>
      </c>
      <c r="J168" s="30">
        <v>262</v>
      </c>
      <c r="K168" s="30">
        <v>241</v>
      </c>
      <c r="L168" s="30">
        <v>238</v>
      </c>
      <c r="M168" s="30">
        <v>242</v>
      </c>
      <c r="N168" s="30">
        <v>285</v>
      </c>
      <c r="O168" s="30">
        <v>276</v>
      </c>
      <c r="P168" s="30">
        <v>260</v>
      </c>
      <c r="Q168" s="30">
        <v>230</v>
      </c>
      <c r="R168" s="30">
        <v>222</v>
      </c>
      <c r="S168" s="30">
        <v>242</v>
      </c>
      <c r="T168" s="30">
        <v>238</v>
      </c>
      <c r="U168" s="30">
        <v>213</v>
      </c>
      <c r="V168" s="30">
        <v>206</v>
      </c>
      <c r="W168" s="30">
        <v>173</v>
      </c>
      <c r="X168" s="30">
        <v>167</v>
      </c>
      <c r="Y168" s="30">
        <v>166</v>
      </c>
      <c r="Z168" s="30">
        <v>264</v>
      </c>
      <c r="AA168" s="30">
        <v>277</v>
      </c>
      <c r="AB168" s="30">
        <v>254</v>
      </c>
      <c r="AC168" s="30">
        <v>246</v>
      </c>
      <c r="AD168" s="30">
        <v>269</v>
      </c>
      <c r="AE168" s="30">
        <v>286</v>
      </c>
      <c r="AF168" s="30" t="s">
        <v>449</v>
      </c>
      <c r="AG168" s="30" t="s">
        <v>449</v>
      </c>
      <c r="AH168" s="30" t="s">
        <v>449</v>
      </c>
      <c r="AI168" s="30" t="s">
        <v>449</v>
      </c>
      <c r="AJ168" s="30" t="s">
        <v>449</v>
      </c>
      <c r="AK168" s="30" t="s">
        <v>449</v>
      </c>
    </row>
    <row r="169" spans="1:37" x14ac:dyDescent="0.25">
      <c r="A169" s="30" t="s">
        <v>216</v>
      </c>
      <c r="B169" s="30">
        <v>177</v>
      </c>
      <c r="C169" s="30">
        <v>170</v>
      </c>
      <c r="D169" s="30">
        <v>170</v>
      </c>
      <c r="E169" s="30">
        <v>150</v>
      </c>
      <c r="F169" s="30">
        <v>156</v>
      </c>
      <c r="G169" s="30">
        <v>164</v>
      </c>
      <c r="H169" s="30">
        <v>162</v>
      </c>
      <c r="I169" s="30">
        <v>145</v>
      </c>
      <c r="J169" s="30">
        <v>141</v>
      </c>
      <c r="K169" s="30">
        <v>131</v>
      </c>
      <c r="L169" s="30">
        <v>130</v>
      </c>
      <c r="M169" s="30">
        <v>129</v>
      </c>
      <c r="N169" s="30">
        <v>151</v>
      </c>
      <c r="O169" s="30">
        <v>147</v>
      </c>
      <c r="P169" s="30">
        <v>132</v>
      </c>
      <c r="Q169" s="30">
        <v>115</v>
      </c>
      <c r="R169" s="30">
        <v>109</v>
      </c>
      <c r="S169" s="30">
        <v>115</v>
      </c>
      <c r="T169" s="30">
        <v>110</v>
      </c>
      <c r="U169" s="30">
        <v>91</v>
      </c>
      <c r="V169" s="30">
        <v>93</v>
      </c>
      <c r="W169" s="30">
        <v>82</v>
      </c>
      <c r="X169" s="30">
        <v>83</v>
      </c>
      <c r="Y169" s="30">
        <v>90</v>
      </c>
      <c r="Z169" s="30">
        <v>144</v>
      </c>
      <c r="AA169" s="30">
        <v>141</v>
      </c>
      <c r="AB169" s="30">
        <v>135</v>
      </c>
      <c r="AC169" s="30">
        <v>135</v>
      </c>
      <c r="AD169" s="30">
        <v>141</v>
      </c>
      <c r="AE169" s="30">
        <v>151</v>
      </c>
      <c r="AF169" s="30" t="s">
        <v>449</v>
      </c>
      <c r="AG169" s="30" t="s">
        <v>449</v>
      </c>
      <c r="AH169" s="30" t="s">
        <v>449</v>
      </c>
      <c r="AI169" s="30" t="s">
        <v>449</v>
      </c>
      <c r="AJ169" s="30" t="s">
        <v>449</v>
      </c>
      <c r="AK169" s="30" t="s">
        <v>449</v>
      </c>
    </row>
    <row r="170" spans="1:37" x14ac:dyDescent="0.25">
      <c r="A170" s="30" t="s">
        <v>217</v>
      </c>
      <c r="B170" s="30">
        <v>104</v>
      </c>
      <c r="C170" s="30">
        <v>101</v>
      </c>
      <c r="D170" s="30">
        <v>103</v>
      </c>
      <c r="E170" s="30">
        <v>91</v>
      </c>
      <c r="F170" s="30">
        <v>88</v>
      </c>
      <c r="G170" s="30">
        <v>88</v>
      </c>
      <c r="H170" s="30">
        <v>92</v>
      </c>
      <c r="I170" s="30">
        <v>82</v>
      </c>
      <c r="J170" s="30">
        <v>77</v>
      </c>
      <c r="K170" s="30">
        <v>75</v>
      </c>
      <c r="L170" s="30">
        <v>79</v>
      </c>
      <c r="M170" s="30">
        <v>85</v>
      </c>
      <c r="N170" s="30">
        <v>95</v>
      </c>
      <c r="O170" s="30">
        <v>92</v>
      </c>
      <c r="P170" s="30">
        <v>82</v>
      </c>
      <c r="Q170" s="30">
        <v>71</v>
      </c>
      <c r="R170" s="30">
        <v>61</v>
      </c>
      <c r="S170" s="30">
        <v>68</v>
      </c>
      <c r="T170" s="30">
        <v>64</v>
      </c>
      <c r="U170" s="30">
        <v>53</v>
      </c>
      <c r="V170" s="30">
        <v>55</v>
      </c>
      <c r="W170" s="30">
        <v>43</v>
      </c>
      <c r="X170" s="30">
        <v>45</v>
      </c>
      <c r="Y170" s="30">
        <v>51</v>
      </c>
      <c r="Z170" s="30">
        <v>73</v>
      </c>
      <c r="AA170" s="30">
        <v>87</v>
      </c>
      <c r="AB170" s="30">
        <v>84</v>
      </c>
      <c r="AC170" s="30">
        <v>80</v>
      </c>
      <c r="AD170" s="30">
        <v>78</v>
      </c>
      <c r="AE170" s="30">
        <v>81</v>
      </c>
      <c r="AF170" s="30" t="s">
        <v>449</v>
      </c>
      <c r="AG170" s="30" t="s">
        <v>449</v>
      </c>
      <c r="AH170" s="30" t="s">
        <v>449</v>
      </c>
      <c r="AI170" s="30" t="s">
        <v>449</v>
      </c>
      <c r="AJ170" s="30" t="s">
        <v>449</v>
      </c>
      <c r="AK170" s="30" t="s">
        <v>449</v>
      </c>
    </row>
    <row r="171" spans="1:37" x14ac:dyDescent="0.25">
      <c r="A171" s="30" t="s">
        <v>218</v>
      </c>
      <c r="B171" s="30">
        <v>3883</v>
      </c>
      <c r="C171" s="30">
        <v>3637</v>
      </c>
      <c r="D171" s="30">
        <v>3527</v>
      </c>
      <c r="E171" s="30">
        <v>3192</v>
      </c>
      <c r="F171" s="30">
        <v>3309</v>
      </c>
      <c r="G171" s="30">
        <v>3411</v>
      </c>
      <c r="H171" s="30">
        <v>3433</v>
      </c>
      <c r="I171" s="30">
        <v>3251</v>
      </c>
      <c r="J171" s="30">
        <v>3326</v>
      </c>
      <c r="K171" s="30">
        <v>3005</v>
      </c>
      <c r="L171" s="30">
        <v>2992</v>
      </c>
      <c r="M171" s="30">
        <v>3002</v>
      </c>
      <c r="N171" s="30">
        <v>3362</v>
      </c>
      <c r="O171" s="30">
        <v>3086</v>
      </c>
      <c r="P171" s="30">
        <v>3018</v>
      </c>
      <c r="Q171" s="30">
        <v>2621</v>
      </c>
      <c r="R171" s="30">
        <v>2460</v>
      </c>
      <c r="S171" s="30">
        <v>2565</v>
      </c>
      <c r="T171" s="30">
        <v>2395</v>
      </c>
      <c r="U171" s="30">
        <v>2254</v>
      </c>
      <c r="V171" s="30">
        <v>2258</v>
      </c>
      <c r="W171" s="30">
        <v>1924</v>
      </c>
      <c r="X171" s="30">
        <v>1849</v>
      </c>
      <c r="Y171" s="30">
        <v>1821</v>
      </c>
      <c r="Z171" s="30">
        <v>2554</v>
      </c>
      <c r="AA171" s="30">
        <v>2818</v>
      </c>
      <c r="AB171" s="30">
        <v>2690</v>
      </c>
      <c r="AC171" s="30">
        <v>2696</v>
      </c>
      <c r="AD171" s="30">
        <v>2874</v>
      </c>
      <c r="AE171" s="30">
        <v>2915</v>
      </c>
      <c r="AF171" s="30" t="s">
        <v>449</v>
      </c>
      <c r="AG171" s="30" t="s">
        <v>449</v>
      </c>
      <c r="AH171" s="30" t="s">
        <v>449</v>
      </c>
      <c r="AI171" s="30" t="s">
        <v>449</v>
      </c>
      <c r="AJ171" s="30" t="s">
        <v>449</v>
      </c>
      <c r="AK171" s="30" t="s">
        <v>449</v>
      </c>
    </row>
    <row r="172" spans="1:37" x14ac:dyDescent="0.25">
      <c r="A172" s="30" t="s">
        <v>219</v>
      </c>
      <c r="B172" s="30">
        <v>7147</v>
      </c>
      <c r="C172" s="30">
        <v>6756</v>
      </c>
      <c r="D172" s="30">
        <v>6487</v>
      </c>
      <c r="E172" s="30">
        <v>5907</v>
      </c>
      <c r="F172" s="30">
        <v>6123</v>
      </c>
      <c r="G172" s="30">
        <v>6413</v>
      </c>
      <c r="H172" s="30">
        <v>6396</v>
      </c>
      <c r="I172" s="30">
        <v>6023</v>
      </c>
      <c r="J172" s="30">
        <v>6034</v>
      </c>
      <c r="K172" s="30">
        <v>5510</v>
      </c>
      <c r="L172" s="30">
        <v>5459</v>
      </c>
      <c r="M172" s="30">
        <v>5354</v>
      </c>
      <c r="N172" s="30">
        <v>6049</v>
      </c>
      <c r="O172" s="30">
        <v>5668</v>
      </c>
      <c r="P172" s="30">
        <v>5496</v>
      </c>
      <c r="Q172" s="30">
        <v>4897</v>
      </c>
      <c r="R172" s="30">
        <v>4639</v>
      </c>
      <c r="S172" s="30">
        <v>4923</v>
      </c>
      <c r="T172" s="30">
        <v>4674</v>
      </c>
      <c r="U172" s="30">
        <v>4365</v>
      </c>
      <c r="V172" s="30">
        <v>4300</v>
      </c>
      <c r="W172" s="30">
        <v>3748</v>
      </c>
      <c r="X172" s="30">
        <v>3657</v>
      </c>
      <c r="Y172" s="30">
        <v>3545</v>
      </c>
      <c r="Z172" s="30">
        <v>4977</v>
      </c>
      <c r="AA172" s="30">
        <v>5344</v>
      </c>
      <c r="AB172" s="30">
        <v>5090</v>
      </c>
      <c r="AC172" s="30">
        <v>5061</v>
      </c>
      <c r="AD172" s="30">
        <v>5345</v>
      </c>
      <c r="AE172" s="30">
        <v>5534</v>
      </c>
      <c r="AF172" s="30" t="s">
        <v>449</v>
      </c>
      <c r="AG172" s="30" t="s">
        <v>449</v>
      </c>
      <c r="AH172" s="30" t="s">
        <v>449</v>
      </c>
      <c r="AI172" s="30" t="s">
        <v>449</v>
      </c>
      <c r="AJ172" s="30" t="s">
        <v>449</v>
      </c>
      <c r="AK172" s="30" t="s">
        <v>449</v>
      </c>
    </row>
    <row r="173" spans="1:37" x14ac:dyDescent="0.25">
      <c r="A173" s="30" t="s">
        <v>220</v>
      </c>
      <c r="B173" s="30">
        <v>6222</v>
      </c>
      <c r="C173" s="30">
        <v>5846</v>
      </c>
      <c r="D173" s="30">
        <v>5630</v>
      </c>
      <c r="E173" s="30">
        <v>5145</v>
      </c>
      <c r="F173" s="30">
        <v>5422</v>
      </c>
      <c r="G173" s="30">
        <v>5654</v>
      </c>
      <c r="H173" s="30">
        <v>5674</v>
      </c>
      <c r="I173" s="30">
        <v>5307</v>
      </c>
      <c r="J173" s="30">
        <v>5355</v>
      </c>
      <c r="K173" s="30">
        <v>4848</v>
      </c>
      <c r="L173" s="30">
        <v>4797</v>
      </c>
      <c r="M173" s="30">
        <v>4743</v>
      </c>
      <c r="N173" s="30">
        <v>5310</v>
      </c>
      <c r="O173" s="30">
        <v>4952</v>
      </c>
      <c r="P173" s="30">
        <v>4812</v>
      </c>
      <c r="Q173" s="30">
        <v>4238</v>
      </c>
      <c r="R173" s="30">
        <v>4027</v>
      </c>
      <c r="S173" s="30">
        <v>4292</v>
      </c>
      <c r="T173" s="30">
        <v>4082</v>
      </c>
      <c r="U173" s="30">
        <v>3759</v>
      </c>
      <c r="V173" s="30">
        <v>3736</v>
      </c>
      <c r="W173" s="30">
        <v>3195</v>
      </c>
      <c r="X173" s="30">
        <v>3058</v>
      </c>
      <c r="Y173" s="30">
        <v>2992</v>
      </c>
      <c r="Z173" s="30">
        <v>4247</v>
      </c>
      <c r="AA173" s="30">
        <v>4589</v>
      </c>
      <c r="AB173" s="30">
        <v>4357</v>
      </c>
      <c r="AC173" s="30">
        <v>4391</v>
      </c>
      <c r="AD173" s="30">
        <v>4706</v>
      </c>
      <c r="AE173" s="30">
        <v>4869</v>
      </c>
      <c r="AF173" s="30" t="s">
        <v>449</v>
      </c>
      <c r="AG173" s="30" t="s">
        <v>449</v>
      </c>
      <c r="AH173" s="30" t="s">
        <v>449</v>
      </c>
      <c r="AI173" s="30" t="s">
        <v>449</v>
      </c>
      <c r="AJ173" s="30" t="s">
        <v>449</v>
      </c>
      <c r="AK173" s="30" t="s">
        <v>449</v>
      </c>
    </row>
    <row r="174" spans="1:37" x14ac:dyDescent="0.25">
      <c r="A174" s="30" t="s">
        <v>221</v>
      </c>
      <c r="B174" s="30">
        <v>193</v>
      </c>
      <c r="C174" s="30">
        <v>183</v>
      </c>
      <c r="D174" s="30">
        <v>170</v>
      </c>
      <c r="E174" s="30">
        <v>143</v>
      </c>
      <c r="F174" s="30">
        <v>128</v>
      </c>
      <c r="G174" s="30">
        <v>135</v>
      </c>
      <c r="H174" s="30">
        <v>129</v>
      </c>
      <c r="I174" s="30">
        <v>123</v>
      </c>
      <c r="J174" s="30">
        <v>128</v>
      </c>
      <c r="K174" s="30">
        <v>120</v>
      </c>
      <c r="L174" s="30">
        <v>130</v>
      </c>
      <c r="M174" s="30">
        <v>141</v>
      </c>
      <c r="N174" s="30">
        <v>179</v>
      </c>
      <c r="O174" s="30">
        <v>170</v>
      </c>
      <c r="P174" s="30">
        <v>162</v>
      </c>
      <c r="Q174" s="30">
        <v>130</v>
      </c>
      <c r="R174" s="30">
        <v>114</v>
      </c>
      <c r="S174" s="30">
        <v>111</v>
      </c>
      <c r="T174" s="30">
        <v>97</v>
      </c>
      <c r="U174" s="30">
        <v>87</v>
      </c>
      <c r="V174" s="30">
        <v>81</v>
      </c>
      <c r="W174" s="30">
        <v>76</v>
      </c>
      <c r="X174" s="30">
        <v>89</v>
      </c>
      <c r="Y174" s="30">
        <v>94</v>
      </c>
      <c r="Z174" s="30">
        <v>142</v>
      </c>
      <c r="AA174" s="30">
        <v>154</v>
      </c>
      <c r="AB174" s="30">
        <v>148</v>
      </c>
      <c r="AC174" s="30">
        <v>139</v>
      </c>
      <c r="AD174" s="30">
        <v>129</v>
      </c>
      <c r="AE174" s="30">
        <v>127</v>
      </c>
      <c r="AF174" s="30" t="s">
        <v>449</v>
      </c>
      <c r="AG174" s="30" t="s">
        <v>449</v>
      </c>
      <c r="AH174" s="30" t="s">
        <v>449</v>
      </c>
      <c r="AI174" s="30" t="s">
        <v>449</v>
      </c>
      <c r="AJ174" s="30" t="s">
        <v>449</v>
      </c>
      <c r="AK174" s="30" t="s">
        <v>449</v>
      </c>
    </row>
    <row r="175" spans="1:37" x14ac:dyDescent="0.25">
      <c r="A175" s="30" t="s">
        <v>222</v>
      </c>
      <c r="B175" s="30">
        <v>387</v>
      </c>
      <c r="C175" s="30">
        <v>365</v>
      </c>
      <c r="D175" s="30">
        <v>340</v>
      </c>
      <c r="E175" s="30">
        <v>313</v>
      </c>
      <c r="F175" s="30">
        <v>312</v>
      </c>
      <c r="G175" s="30">
        <v>343</v>
      </c>
      <c r="H175" s="30">
        <v>336</v>
      </c>
      <c r="I175" s="30">
        <v>301</v>
      </c>
      <c r="J175" s="30">
        <v>315</v>
      </c>
      <c r="K175" s="30">
        <v>291</v>
      </c>
      <c r="L175" s="30">
        <v>293</v>
      </c>
      <c r="M175" s="30">
        <v>289</v>
      </c>
      <c r="N175" s="30">
        <v>340</v>
      </c>
      <c r="O175" s="30">
        <v>325</v>
      </c>
      <c r="P175" s="30">
        <v>314</v>
      </c>
      <c r="Q175" s="30">
        <v>266</v>
      </c>
      <c r="R175" s="30">
        <v>259</v>
      </c>
      <c r="S175" s="30">
        <v>295</v>
      </c>
      <c r="T175" s="30">
        <v>288</v>
      </c>
      <c r="U175" s="30">
        <v>255</v>
      </c>
      <c r="V175" s="30">
        <v>251</v>
      </c>
      <c r="W175" s="30">
        <v>210</v>
      </c>
      <c r="X175" s="30">
        <v>207</v>
      </c>
      <c r="Y175" s="30">
        <v>201</v>
      </c>
      <c r="Z175" s="30">
        <v>291</v>
      </c>
      <c r="AA175" s="30">
        <v>310</v>
      </c>
      <c r="AB175" s="30">
        <v>291</v>
      </c>
      <c r="AC175" s="30">
        <v>278</v>
      </c>
      <c r="AD175" s="30">
        <v>299</v>
      </c>
      <c r="AE175" s="30">
        <v>297</v>
      </c>
      <c r="AF175" s="30" t="s">
        <v>449</v>
      </c>
      <c r="AG175" s="30" t="s">
        <v>449</v>
      </c>
      <c r="AH175" s="30" t="s">
        <v>449</v>
      </c>
      <c r="AI175" s="30" t="s">
        <v>449</v>
      </c>
      <c r="AJ175" s="30" t="s">
        <v>449</v>
      </c>
      <c r="AK175" s="30" t="s">
        <v>449</v>
      </c>
    </row>
    <row r="176" spans="1:37" x14ac:dyDescent="0.25">
      <c r="A176" s="30" t="s">
        <v>223</v>
      </c>
      <c r="B176" s="30">
        <v>130</v>
      </c>
      <c r="C176" s="30">
        <v>119</v>
      </c>
      <c r="D176" s="30">
        <v>113</v>
      </c>
      <c r="E176" s="30">
        <v>100</v>
      </c>
      <c r="F176" s="30">
        <v>95</v>
      </c>
      <c r="G176" s="30">
        <v>94</v>
      </c>
      <c r="H176" s="30">
        <v>92</v>
      </c>
      <c r="I176" s="30">
        <v>83</v>
      </c>
      <c r="J176" s="30">
        <v>93</v>
      </c>
      <c r="K176" s="30">
        <v>87</v>
      </c>
      <c r="L176" s="30">
        <v>90</v>
      </c>
      <c r="M176" s="30">
        <v>98</v>
      </c>
      <c r="N176" s="30">
        <v>116</v>
      </c>
      <c r="O176" s="30">
        <v>112</v>
      </c>
      <c r="P176" s="30">
        <v>105</v>
      </c>
      <c r="Q176" s="30">
        <v>91</v>
      </c>
      <c r="R176" s="30">
        <v>83</v>
      </c>
      <c r="S176" s="30">
        <v>92</v>
      </c>
      <c r="T176" s="30">
        <v>84</v>
      </c>
      <c r="U176" s="30">
        <v>68</v>
      </c>
      <c r="V176" s="30">
        <v>75</v>
      </c>
      <c r="W176" s="30">
        <v>61</v>
      </c>
      <c r="X176" s="30">
        <v>58</v>
      </c>
      <c r="Y176" s="30">
        <v>65</v>
      </c>
      <c r="Z176" s="30">
        <v>90</v>
      </c>
      <c r="AA176" s="30">
        <v>95</v>
      </c>
      <c r="AB176" s="30">
        <v>89</v>
      </c>
      <c r="AC176" s="30">
        <v>89</v>
      </c>
      <c r="AD176" s="30">
        <v>95</v>
      </c>
      <c r="AE176" s="30">
        <v>92</v>
      </c>
      <c r="AF176" s="30" t="s">
        <v>449</v>
      </c>
      <c r="AG176" s="30" t="s">
        <v>449</v>
      </c>
      <c r="AH176" s="30" t="s">
        <v>449</v>
      </c>
      <c r="AI176" s="30" t="s">
        <v>449</v>
      </c>
      <c r="AJ176" s="30" t="s">
        <v>449</v>
      </c>
      <c r="AK176" s="30" t="s">
        <v>449</v>
      </c>
    </row>
    <row r="177" spans="1:37" x14ac:dyDescent="0.25">
      <c r="A177" s="30" t="s">
        <v>224</v>
      </c>
      <c r="B177" s="30">
        <v>1467</v>
      </c>
      <c r="C177" s="30">
        <v>1445</v>
      </c>
      <c r="D177" s="30">
        <v>1369</v>
      </c>
      <c r="E177" s="30">
        <v>1222</v>
      </c>
      <c r="F177" s="30">
        <v>1234</v>
      </c>
      <c r="G177" s="30">
        <v>1309</v>
      </c>
      <c r="H177" s="30">
        <v>1361</v>
      </c>
      <c r="I177" s="30">
        <v>1234</v>
      </c>
      <c r="J177" s="30">
        <v>1196</v>
      </c>
      <c r="K177" s="30">
        <v>1073</v>
      </c>
      <c r="L177" s="30">
        <v>1057</v>
      </c>
      <c r="M177" s="30">
        <v>1088</v>
      </c>
      <c r="N177" s="30">
        <v>1259</v>
      </c>
      <c r="O177" s="30">
        <v>1187</v>
      </c>
      <c r="P177" s="30">
        <v>1131</v>
      </c>
      <c r="Q177" s="30">
        <v>1008</v>
      </c>
      <c r="R177" s="30">
        <v>913</v>
      </c>
      <c r="S177" s="30">
        <v>995</v>
      </c>
      <c r="T177" s="30">
        <v>995</v>
      </c>
      <c r="U177" s="30">
        <v>880</v>
      </c>
      <c r="V177" s="30">
        <v>837</v>
      </c>
      <c r="W177" s="30">
        <v>707</v>
      </c>
      <c r="X177" s="30">
        <v>658</v>
      </c>
      <c r="Y177" s="30">
        <v>677</v>
      </c>
      <c r="Z177" s="30">
        <v>969</v>
      </c>
      <c r="AA177" s="30">
        <v>1033</v>
      </c>
      <c r="AB177" s="30">
        <v>1000</v>
      </c>
      <c r="AC177" s="30">
        <v>984</v>
      </c>
      <c r="AD177" s="30">
        <v>1035</v>
      </c>
      <c r="AE177" s="30">
        <v>1070</v>
      </c>
      <c r="AF177" s="30" t="s">
        <v>449</v>
      </c>
      <c r="AG177" s="30" t="s">
        <v>449</v>
      </c>
      <c r="AH177" s="30" t="s">
        <v>449</v>
      </c>
      <c r="AI177" s="30" t="s">
        <v>449</v>
      </c>
      <c r="AJ177" s="30" t="s">
        <v>449</v>
      </c>
      <c r="AK177" s="30" t="s">
        <v>449</v>
      </c>
    </row>
    <row r="178" spans="1:37" x14ac:dyDescent="0.25">
      <c r="A178" s="30" t="s">
        <v>225</v>
      </c>
      <c r="B178" s="30">
        <v>5230</v>
      </c>
      <c r="C178" s="30">
        <v>5040</v>
      </c>
      <c r="D178" s="30">
        <v>4779</v>
      </c>
      <c r="E178" s="30">
        <v>4312</v>
      </c>
      <c r="F178" s="30">
        <v>4379</v>
      </c>
      <c r="G178" s="30">
        <v>4702</v>
      </c>
      <c r="H178" s="30">
        <v>4794</v>
      </c>
      <c r="I178" s="30">
        <v>4275</v>
      </c>
      <c r="J178" s="30">
        <v>4154</v>
      </c>
      <c r="K178" s="30">
        <v>3824</v>
      </c>
      <c r="L178" s="30">
        <v>3788</v>
      </c>
      <c r="M178" s="30">
        <v>3862</v>
      </c>
      <c r="N178" s="30">
        <v>4528</v>
      </c>
      <c r="O178" s="30">
        <v>4271</v>
      </c>
      <c r="P178" s="30">
        <v>4064</v>
      </c>
      <c r="Q178" s="30">
        <v>3532</v>
      </c>
      <c r="R178" s="30">
        <v>3280</v>
      </c>
      <c r="S178" s="30">
        <v>3646</v>
      </c>
      <c r="T178" s="30">
        <v>3640</v>
      </c>
      <c r="U178" s="30">
        <v>3179</v>
      </c>
      <c r="V178" s="30">
        <v>2976</v>
      </c>
      <c r="W178" s="30">
        <v>2495</v>
      </c>
      <c r="X178" s="30">
        <v>2391</v>
      </c>
      <c r="Y178" s="30">
        <v>2441</v>
      </c>
      <c r="Z178" s="30">
        <v>3548</v>
      </c>
      <c r="AA178" s="30">
        <v>3800</v>
      </c>
      <c r="AB178" s="30">
        <v>3642</v>
      </c>
      <c r="AC178" s="30">
        <v>3597</v>
      </c>
      <c r="AD178" s="30">
        <v>3744</v>
      </c>
      <c r="AE178" s="30">
        <v>3877</v>
      </c>
      <c r="AF178" s="30" t="s">
        <v>449</v>
      </c>
      <c r="AG178" s="30" t="s">
        <v>449</v>
      </c>
      <c r="AH178" s="30" t="s">
        <v>449</v>
      </c>
      <c r="AI178" s="30" t="s">
        <v>449</v>
      </c>
      <c r="AJ178" s="30" t="s">
        <v>449</v>
      </c>
      <c r="AK178" s="30" t="s">
        <v>449</v>
      </c>
    </row>
    <row r="179" spans="1:37" x14ac:dyDescent="0.25">
      <c r="A179" s="30" t="s">
        <v>226</v>
      </c>
      <c r="B179" s="30">
        <v>42</v>
      </c>
      <c r="C179" s="30">
        <v>40</v>
      </c>
      <c r="D179" s="30">
        <v>37</v>
      </c>
      <c r="E179" s="30">
        <v>31</v>
      </c>
      <c r="F179" s="30">
        <v>32</v>
      </c>
      <c r="G179" s="30">
        <v>39</v>
      </c>
      <c r="H179" s="30">
        <v>36</v>
      </c>
      <c r="I179" s="30">
        <v>32</v>
      </c>
      <c r="J179" s="30">
        <v>32</v>
      </c>
      <c r="K179" s="30">
        <v>34</v>
      </c>
      <c r="L179" s="30">
        <v>34</v>
      </c>
      <c r="M179" s="30">
        <v>41</v>
      </c>
      <c r="N179" s="30">
        <v>47</v>
      </c>
      <c r="O179" s="30">
        <v>41</v>
      </c>
      <c r="P179" s="30">
        <v>40</v>
      </c>
      <c r="Q179" s="30">
        <v>28</v>
      </c>
      <c r="R179" s="30">
        <v>27</v>
      </c>
      <c r="S179" s="30">
        <v>33</v>
      </c>
      <c r="T179" s="30">
        <v>34</v>
      </c>
      <c r="U179" s="30">
        <v>30</v>
      </c>
      <c r="V179" s="30">
        <v>22</v>
      </c>
      <c r="W179" s="30">
        <v>19</v>
      </c>
      <c r="X179" s="30">
        <v>20</v>
      </c>
      <c r="Y179" s="30">
        <v>19</v>
      </c>
      <c r="Z179" s="30">
        <v>31</v>
      </c>
      <c r="AA179" s="30">
        <v>31</v>
      </c>
      <c r="AB179" s="30">
        <v>33</v>
      </c>
      <c r="AC179" s="30">
        <v>28</v>
      </c>
      <c r="AD179" s="30">
        <v>30</v>
      </c>
      <c r="AE179" s="30">
        <v>39</v>
      </c>
      <c r="AF179" s="30" t="s">
        <v>449</v>
      </c>
      <c r="AG179" s="30" t="s">
        <v>449</v>
      </c>
      <c r="AH179" s="30" t="s">
        <v>449</v>
      </c>
      <c r="AI179" s="30" t="s">
        <v>449</v>
      </c>
      <c r="AJ179" s="30" t="s">
        <v>449</v>
      </c>
      <c r="AK179" s="30" t="s">
        <v>449</v>
      </c>
    </row>
    <row r="180" spans="1:37" x14ac:dyDescent="0.25">
      <c r="A180" s="30" t="s">
        <v>227</v>
      </c>
      <c r="B180" s="30">
        <v>580</v>
      </c>
      <c r="C180" s="30">
        <v>536</v>
      </c>
      <c r="D180" s="30">
        <v>515</v>
      </c>
      <c r="E180" s="30">
        <v>518</v>
      </c>
      <c r="F180" s="30">
        <v>605</v>
      </c>
      <c r="G180" s="30">
        <v>672</v>
      </c>
      <c r="H180" s="30">
        <v>612</v>
      </c>
      <c r="I180" s="30">
        <v>528</v>
      </c>
      <c r="J180" s="30">
        <v>560</v>
      </c>
      <c r="K180" s="30">
        <v>513</v>
      </c>
      <c r="L180" s="30">
        <v>505</v>
      </c>
      <c r="M180" s="30">
        <v>470</v>
      </c>
      <c r="N180" s="30">
        <v>499</v>
      </c>
      <c r="O180" s="30">
        <v>469</v>
      </c>
      <c r="P180" s="30">
        <v>441</v>
      </c>
      <c r="Q180" s="30">
        <v>416</v>
      </c>
      <c r="R180" s="30">
        <v>424</v>
      </c>
      <c r="S180" s="30">
        <v>496</v>
      </c>
      <c r="T180" s="30">
        <v>442</v>
      </c>
      <c r="U180" s="30">
        <v>399</v>
      </c>
      <c r="V180" s="30">
        <v>397</v>
      </c>
      <c r="W180" s="30">
        <v>358</v>
      </c>
      <c r="X180" s="30">
        <v>338</v>
      </c>
      <c r="Y180" s="30">
        <v>311</v>
      </c>
      <c r="Z180" s="30">
        <v>418</v>
      </c>
      <c r="AA180" s="30">
        <v>450</v>
      </c>
      <c r="AB180" s="30">
        <v>421</v>
      </c>
      <c r="AC180" s="30">
        <v>442</v>
      </c>
      <c r="AD180" s="30">
        <v>519</v>
      </c>
      <c r="AE180" s="30">
        <v>583</v>
      </c>
      <c r="AF180" s="30" t="s">
        <v>449</v>
      </c>
      <c r="AG180" s="30" t="s">
        <v>449</v>
      </c>
      <c r="AH180" s="30" t="s">
        <v>449</v>
      </c>
      <c r="AI180" s="30" t="s">
        <v>449</v>
      </c>
      <c r="AJ180" s="30" t="s">
        <v>449</v>
      </c>
      <c r="AK180" s="30" t="s">
        <v>449</v>
      </c>
    </row>
    <row r="181" spans="1:37" x14ac:dyDescent="0.25">
      <c r="A181" s="30" t="s">
        <v>228</v>
      </c>
      <c r="B181" s="30">
        <v>24</v>
      </c>
      <c r="C181" s="30">
        <v>24</v>
      </c>
      <c r="D181" s="30">
        <v>22</v>
      </c>
      <c r="E181" s="30">
        <v>16</v>
      </c>
      <c r="F181" s="30">
        <v>17</v>
      </c>
      <c r="G181" s="30">
        <v>19</v>
      </c>
      <c r="H181" s="30">
        <v>18</v>
      </c>
      <c r="I181" s="30">
        <v>16</v>
      </c>
      <c r="J181" s="30">
        <v>15</v>
      </c>
      <c r="K181" s="30">
        <v>15</v>
      </c>
      <c r="L181" s="30">
        <v>13</v>
      </c>
      <c r="M181" s="30">
        <v>15</v>
      </c>
      <c r="N181" s="30">
        <v>15</v>
      </c>
      <c r="O181" s="30">
        <v>19</v>
      </c>
      <c r="P181" s="30">
        <v>18</v>
      </c>
      <c r="Q181" s="30">
        <v>12</v>
      </c>
      <c r="R181" s="30">
        <v>12</v>
      </c>
      <c r="S181" s="30">
        <v>12</v>
      </c>
      <c r="T181" s="30">
        <v>10</v>
      </c>
      <c r="U181" s="30">
        <v>9</v>
      </c>
      <c r="V181" s="30">
        <v>9</v>
      </c>
      <c r="W181" s="30">
        <v>8</v>
      </c>
      <c r="X181" s="30">
        <v>8</v>
      </c>
      <c r="Y181" s="30">
        <v>10</v>
      </c>
      <c r="Z181" s="30">
        <v>13</v>
      </c>
      <c r="AA181" s="30">
        <v>12</v>
      </c>
      <c r="AB181" s="30">
        <v>13</v>
      </c>
      <c r="AC181" s="30">
        <v>12</v>
      </c>
      <c r="AD181" s="30">
        <v>14</v>
      </c>
      <c r="AE181" s="30">
        <v>15</v>
      </c>
      <c r="AF181" s="30" t="s">
        <v>449</v>
      </c>
      <c r="AG181" s="30" t="s">
        <v>449</v>
      </c>
      <c r="AH181" s="30" t="s">
        <v>449</v>
      </c>
      <c r="AI181" s="30" t="s">
        <v>449</v>
      </c>
      <c r="AJ181" s="30" t="s">
        <v>449</v>
      </c>
      <c r="AK181" s="30" t="s">
        <v>449</v>
      </c>
    </row>
    <row r="182" spans="1:37" x14ac:dyDescent="0.25">
      <c r="A182" s="30" t="s">
        <v>229</v>
      </c>
      <c r="B182" s="30">
        <v>125</v>
      </c>
      <c r="C182" s="30">
        <v>114</v>
      </c>
      <c r="D182" s="30">
        <v>103</v>
      </c>
      <c r="E182" s="30">
        <v>101</v>
      </c>
      <c r="F182" s="30">
        <v>112</v>
      </c>
      <c r="G182" s="30">
        <v>127</v>
      </c>
      <c r="H182" s="30">
        <v>116</v>
      </c>
      <c r="I182" s="30">
        <v>99</v>
      </c>
      <c r="J182" s="30">
        <v>104</v>
      </c>
      <c r="K182" s="30">
        <v>99</v>
      </c>
      <c r="L182" s="30">
        <v>90</v>
      </c>
      <c r="M182" s="30">
        <v>80</v>
      </c>
      <c r="N182" s="30">
        <v>89</v>
      </c>
      <c r="O182" s="30">
        <v>85</v>
      </c>
      <c r="P182" s="30">
        <v>84</v>
      </c>
      <c r="Q182" s="30">
        <v>77</v>
      </c>
      <c r="R182" s="30">
        <v>81</v>
      </c>
      <c r="S182" s="30">
        <v>89</v>
      </c>
      <c r="T182" s="30">
        <v>87</v>
      </c>
      <c r="U182" s="30">
        <v>76</v>
      </c>
      <c r="V182" s="30">
        <v>75</v>
      </c>
      <c r="W182" s="30">
        <v>65</v>
      </c>
      <c r="X182" s="30">
        <v>64</v>
      </c>
      <c r="Y182" s="30">
        <v>56</v>
      </c>
      <c r="Z182" s="30">
        <v>80</v>
      </c>
      <c r="AA182" s="30">
        <v>87</v>
      </c>
      <c r="AB182" s="30">
        <v>90</v>
      </c>
      <c r="AC182" s="30">
        <v>88</v>
      </c>
      <c r="AD182" s="30">
        <v>96</v>
      </c>
      <c r="AE182" s="30">
        <v>113</v>
      </c>
      <c r="AF182" s="30" t="s">
        <v>449</v>
      </c>
      <c r="AG182" s="30" t="s">
        <v>449</v>
      </c>
      <c r="AH182" s="30" t="s">
        <v>449</v>
      </c>
      <c r="AI182" s="30" t="s">
        <v>449</v>
      </c>
      <c r="AJ182" s="30" t="s">
        <v>449</v>
      </c>
      <c r="AK182" s="30" t="s">
        <v>449</v>
      </c>
    </row>
    <row r="183" spans="1:37" x14ac:dyDescent="0.25">
      <c r="A183" s="30" t="s">
        <v>230</v>
      </c>
      <c r="B183" s="30">
        <v>213</v>
      </c>
      <c r="C183" s="30">
        <v>201</v>
      </c>
      <c r="D183" s="30">
        <v>192</v>
      </c>
      <c r="E183" s="30">
        <v>189</v>
      </c>
      <c r="F183" s="30">
        <v>202</v>
      </c>
      <c r="G183" s="30">
        <v>211</v>
      </c>
      <c r="H183" s="30">
        <v>203</v>
      </c>
      <c r="I183" s="30">
        <v>183</v>
      </c>
      <c r="J183" s="30">
        <v>180</v>
      </c>
      <c r="K183" s="30">
        <v>170</v>
      </c>
      <c r="L183" s="30">
        <v>177</v>
      </c>
      <c r="M183" s="30">
        <v>164</v>
      </c>
      <c r="N183" s="30">
        <v>196</v>
      </c>
      <c r="O183" s="30">
        <v>189</v>
      </c>
      <c r="P183" s="30">
        <v>184</v>
      </c>
      <c r="Q183" s="30">
        <v>149</v>
      </c>
      <c r="R183" s="30">
        <v>151</v>
      </c>
      <c r="S183" s="30">
        <v>164</v>
      </c>
      <c r="T183" s="30">
        <v>168</v>
      </c>
      <c r="U183" s="30">
        <v>143</v>
      </c>
      <c r="V183" s="30">
        <v>145</v>
      </c>
      <c r="W183" s="30">
        <v>126</v>
      </c>
      <c r="X183" s="30">
        <v>121</v>
      </c>
      <c r="Y183" s="30">
        <v>120</v>
      </c>
      <c r="Z183" s="30">
        <v>164</v>
      </c>
      <c r="AA183" s="30">
        <v>176</v>
      </c>
      <c r="AB183" s="30">
        <v>175</v>
      </c>
      <c r="AC183" s="30">
        <v>166</v>
      </c>
      <c r="AD183" s="30">
        <v>191</v>
      </c>
      <c r="AE183" s="30">
        <v>208</v>
      </c>
      <c r="AF183" s="30" t="s">
        <v>449</v>
      </c>
      <c r="AG183" s="30" t="s">
        <v>449</v>
      </c>
      <c r="AH183" s="30" t="s">
        <v>449</v>
      </c>
      <c r="AI183" s="30" t="s">
        <v>449</v>
      </c>
      <c r="AJ183" s="30" t="s">
        <v>449</v>
      </c>
      <c r="AK183" s="30" t="s">
        <v>449</v>
      </c>
    </row>
    <row r="184" spans="1:37" x14ac:dyDescent="0.25">
      <c r="A184" s="30" t="s">
        <v>231</v>
      </c>
      <c r="B184" s="30">
        <v>332</v>
      </c>
      <c r="C184" s="30">
        <v>296</v>
      </c>
      <c r="D184" s="30">
        <v>277</v>
      </c>
      <c r="E184" s="30">
        <v>266</v>
      </c>
      <c r="F184" s="30">
        <v>290</v>
      </c>
      <c r="G184" s="30">
        <v>326</v>
      </c>
      <c r="H184" s="30">
        <v>321</v>
      </c>
      <c r="I184" s="30">
        <v>287</v>
      </c>
      <c r="J184" s="30">
        <v>282</v>
      </c>
      <c r="K184" s="30">
        <v>276</v>
      </c>
      <c r="L184" s="30">
        <v>264</v>
      </c>
      <c r="M184" s="30">
        <v>251</v>
      </c>
      <c r="N184" s="30">
        <v>273</v>
      </c>
      <c r="O184" s="30">
        <v>258</v>
      </c>
      <c r="P184" s="30">
        <v>249</v>
      </c>
      <c r="Q184" s="30">
        <v>252</v>
      </c>
      <c r="R184" s="30">
        <v>245</v>
      </c>
      <c r="S184" s="30">
        <v>280</v>
      </c>
      <c r="T184" s="30">
        <v>263</v>
      </c>
      <c r="U184" s="30">
        <v>226</v>
      </c>
      <c r="V184" s="30">
        <v>222</v>
      </c>
      <c r="W184" s="30">
        <v>183</v>
      </c>
      <c r="X184" s="30">
        <v>174</v>
      </c>
      <c r="Y184" s="30">
        <v>168</v>
      </c>
      <c r="Z184" s="30">
        <v>230</v>
      </c>
      <c r="AA184" s="30">
        <v>249</v>
      </c>
      <c r="AB184" s="30">
        <v>233</v>
      </c>
      <c r="AC184" s="30">
        <v>248</v>
      </c>
      <c r="AD184" s="30">
        <v>282</v>
      </c>
      <c r="AE184" s="30">
        <v>324</v>
      </c>
      <c r="AF184" s="30" t="s">
        <v>449</v>
      </c>
      <c r="AG184" s="30" t="s">
        <v>449</v>
      </c>
      <c r="AH184" s="30" t="s">
        <v>449</v>
      </c>
      <c r="AI184" s="30" t="s">
        <v>449</v>
      </c>
      <c r="AJ184" s="30" t="s">
        <v>449</v>
      </c>
      <c r="AK184" s="30" t="s">
        <v>449</v>
      </c>
    </row>
    <row r="185" spans="1:37" x14ac:dyDescent="0.25">
      <c r="A185" s="30" t="s">
        <v>232</v>
      </c>
      <c r="B185" s="30">
        <v>4039</v>
      </c>
      <c r="C185" s="30">
        <v>3733</v>
      </c>
      <c r="D185" s="30">
        <v>3527</v>
      </c>
      <c r="E185" s="30">
        <v>3300</v>
      </c>
      <c r="F185" s="30">
        <v>3472</v>
      </c>
      <c r="G185" s="30">
        <v>3692</v>
      </c>
      <c r="H185" s="30">
        <v>3654</v>
      </c>
      <c r="I185" s="30">
        <v>3293</v>
      </c>
      <c r="J185" s="30">
        <v>3265</v>
      </c>
      <c r="K185" s="30">
        <v>3005</v>
      </c>
      <c r="L185" s="30">
        <v>3106</v>
      </c>
      <c r="M185" s="30">
        <v>3031</v>
      </c>
      <c r="N185" s="30">
        <v>3378</v>
      </c>
      <c r="O185" s="30">
        <v>3110</v>
      </c>
      <c r="P185" s="30">
        <v>3030</v>
      </c>
      <c r="Q185" s="30">
        <v>2700</v>
      </c>
      <c r="R185" s="30">
        <v>2623</v>
      </c>
      <c r="S185" s="30">
        <v>2844</v>
      </c>
      <c r="T185" s="30">
        <v>2799</v>
      </c>
      <c r="U185" s="30">
        <v>2429</v>
      </c>
      <c r="V185" s="30">
        <v>2373</v>
      </c>
      <c r="W185" s="30">
        <v>2009</v>
      </c>
      <c r="X185" s="30">
        <v>1930</v>
      </c>
      <c r="Y185" s="30">
        <v>1937</v>
      </c>
      <c r="Z185" s="30">
        <v>2669</v>
      </c>
      <c r="AA185" s="30">
        <v>2787</v>
      </c>
      <c r="AB185" s="30">
        <v>2642</v>
      </c>
      <c r="AC185" s="30">
        <v>2697</v>
      </c>
      <c r="AD185" s="30">
        <v>2887</v>
      </c>
      <c r="AE185" s="30">
        <v>3033</v>
      </c>
      <c r="AF185" s="30" t="s">
        <v>449</v>
      </c>
      <c r="AG185" s="30" t="s">
        <v>449</v>
      </c>
      <c r="AH185" s="30" t="s">
        <v>449</v>
      </c>
      <c r="AI185" s="30" t="s">
        <v>449</v>
      </c>
      <c r="AJ185" s="30" t="s">
        <v>449</v>
      </c>
      <c r="AK185" s="30" t="s">
        <v>449</v>
      </c>
    </row>
    <row r="186" spans="1:37" x14ac:dyDescent="0.25">
      <c r="A186" s="30" t="s">
        <v>233</v>
      </c>
      <c r="B186" s="30">
        <v>10585</v>
      </c>
      <c r="C186" s="30">
        <v>9995</v>
      </c>
      <c r="D186" s="30">
        <v>9408</v>
      </c>
      <c r="E186" s="30">
        <v>8650</v>
      </c>
      <c r="F186" s="30">
        <v>9060</v>
      </c>
      <c r="G186" s="30">
        <v>9687</v>
      </c>
      <c r="H186" s="30">
        <v>9615</v>
      </c>
      <c r="I186" s="30">
        <v>8776</v>
      </c>
      <c r="J186" s="30">
        <v>8614</v>
      </c>
      <c r="K186" s="30">
        <v>7948</v>
      </c>
      <c r="L186" s="30">
        <v>8071</v>
      </c>
      <c r="M186" s="30">
        <v>7879</v>
      </c>
      <c r="N186" s="30">
        <v>8990</v>
      </c>
      <c r="O186" s="30">
        <v>8456</v>
      </c>
      <c r="P186" s="30">
        <v>8193</v>
      </c>
      <c r="Q186" s="30">
        <v>7179</v>
      </c>
      <c r="R186" s="30">
        <v>6961</v>
      </c>
      <c r="S186" s="30">
        <v>7623</v>
      </c>
      <c r="T186" s="30">
        <v>7555</v>
      </c>
      <c r="U186" s="30">
        <v>6606</v>
      </c>
      <c r="V186" s="30">
        <v>6347</v>
      </c>
      <c r="W186" s="30">
        <v>5448</v>
      </c>
      <c r="X186" s="30">
        <v>5258</v>
      </c>
      <c r="Y186" s="30">
        <v>5247</v>
      </c>
      <c r="Z186" s="30">
        <v>7448</v>
      </c>
      <c r="AA186" s="30">
        <v>7861</v>
      </c>
      <c r="AB186" s="30">
        <v>7440</v>
      </c>
      <c r="AC186" s="30">
        <v>7414</v>
      </c>
      <c r="AD186" s="30">
        <v>7879</v>
      </c>
      <c r="AE186" s="30">
        <v>8376</v>
      </c>
      <c r="AF186" s="30" t="s">
        <v>449</v>
      </c>
      <c r="AG186" s="30" t="s">
        <v>449</v>
      </c>
      <c r="AH186" s="30" t="s">
        <v>449</v>
      </c>
      <c r="AI186" s="30" t="s">
        <v>449</v>
      </c>
      <c r="AJ186" s="30" t="s">
        <v>449</v>
      </c>
      <c r="AK186" s="30" t="s">
        <v>449</v>
      </c>
    </row>
    <row r="187" spans="1:37" x14ac:dyDescent="0.25">
      <c r="A187" s="30" t="s">
        <v>234</v>
      </c>
      <c r="B187" s="30">
        <v>10139</v>
      </c>
      <c r="C187" s="30">
        <v>9562</v>
      </c>
      <c r="D187" s="30">
        <v>9001</v>
      </c>
      <c r="E187" s="30">
        <v>8306</v>
      </c>
      <c r="F187" s="30">
        <v>8745</v>
      </c>
      <c r="G187" s="30">
        <v>9359</v>
      </c>
      <c r="H187" s="30">
        <v>9291</v>
      </c>
      <c r="I187" s="30">
        <v>8449</v>
      </c>
      <c r="J187" s="30">
        <v>8313</v>
      </c>
      <c r="K187" s="30">
        <v>7671</v>
      </c>
      <c r="L187" s="30">
        <v>7777</v>
      </c>
      <c r="M187" s="30">
        <v>7606</v>
      </c>
      <c r="N187" s="30">
        <v>8643</v>
      </c>
      <c r="O187" s="30">
        <v>8115</v>
      </c>
      <c r="P187" s="30">
        <v>7876</v>
      </c>
      <c r="Q187" s="30">
        <v>6880</v>
      </c>
      <c r="R187" s="30">
        <v>6676</v>
      </c>
      <c r="S187" s="30">
        <v>7314</v>
      </c>
      <c r="T187" s="30">
        <v>7247</v>
      </c>
      <c r="U187" s="30">
        <v>6313</v>
      </c>
      <c r="V187" s="30">
        <v>6077</v>
      </c>
      <c r="W187" s="30">
        <v>5184</v>
      </c>
      <c r="X187" s="30">
        <v>4980</v>
      </c>
      <c r="Y187" s="30">
        <v>4984</v>
      </c>
      <c r="Z187" s="30">
        <v>7112</v>
      </c>
      <c r="AA187" s="30">
        <v>7519</v>
      </c>
      <c r="AB187" s="30">
        <v>7116</v>
      </c>
      <c r="AC187" s="30">
        <v>7133</v>
      </c>
      <c r="AD187" s="30">
        <v>7605</v>
      </c>
      <c r="AE187" s="30">
        <v>8098</v>
      </c>
      <c r="AF187" s="30" t="s">
        <v>449</v>
      </c>
      <c r="AG187" s="30" t="s">
        <v>449</v>
      </c>
      <c r="AH187" s="30" t="s">
        <v>449</v>
      </c>
      <c r="AI187" s="30" t="s">
        <v>449</v>
      </c>
      <c r="AJ187" s="30" t="s">
        <v>449</v>
      </c>
      <c r="AK187" s="30" t="s">
        <v>449</v>
      </c>
    </row>
    <row r="188" spans="1:37" x14ac:dyDescent="0.25">
      <c r="A188" s="30" t="s">
        <v>235</v>
      </c>
      <c r="B188" s="30">
        <v>978</v>
      </c>
      <c r="C188" s="30">
        <v>947</v>
      </c>
      <c r="D188" s="30">
        <v>894</v>
      </c>
      <c r="E188" s="30">
        <v>639</v>
      </c>
      <c r="F188" s="30">
        <v>607</v>
      </c>
      <c r="G188" s="30">
        <v>635</v>
      </c>
      <c r="H188" s="30">
        <v>630</v>
      </c>
      <c r="I188" s="30">
        <v>545</v>
      </c>
      <c r="J188" s="30">
        <v>554</v>
      </c>
      <c r="K188" s="30">
        <v>515</v>
      </c>
      <c r="L188" s="30">
        <v>530</v>
      </c>
      <c r="M188" s="30">
        <v>604</v>
      </c>
      <c r="N188" s="30">
        <v>869</v>
      </c>
      <c r="O188" s="30">
        <v>832</v>
      </c>
      <c r="P188" s="30">
        <v>794</v>
      </c>
      <c r="Q188" s="30">
        <v>555</v>
      </c>
      <c r="R188" s="30">
        <v>470</v>
      </c>
      <c r="S188" s="30">
        <v>494</v>
      </c>
      <c r="T188" s="30">
        <v>492</v>
      </c>
      <c r="U188" s="30">
        <v>429</v>
      </c>
      <c r="V188" s="30">
        <v>407</v>
      </c>
      <c r="W188" s="30">
        <v>357</v>
      </c>
      <c r="X188" s="30">
        <v>359</v>
      </c>
      <c r="Y188" s="30">
        <v>425</v>
      </c>
      <c r="Z188" s="30">
        <v>716</v>
      </c>
      <c r="AA188" s="30">
        <v>777</v>
      </c>
      <c r="AB188" s="30">
        <v>696</v>
      </c>
      <c r="AC188" s="30">
        <v>573</v>
      </c>
      <c r="AD188" s="30">
        <v>546</v>
      </c>
      <c r="AE188" s="30">
        <v>557</v>
      </c>
      <c r="AF188" s="30" t="s">
        <v>449</v>
      </c>
      <c r="AG188" s="30" t="s">
        <v>449</v>
      </c>
      <c r="AH188" s="30" t="s">
        <v>449</v>
      </c>
      <c r="AI188" s="30" t="s">
        <v>449</v>
      </c>
      <c r="AJ188" s="30" t="s">
        <v>449</v>
      </c>
      <c r="AK188" s="30" t="s">
        <v>449</v>
      </c>
    </row>
    <row r="189" spans="1:37" x14ac:dyDescent="0.25">
      <c r="A189" s="30" t="s">
        <v>236</v>
      </c>
      <c r="B189" s="30">
        <v>331</v>
      </c>
      <c r="C189" s="30">
        <v>300</v>
      </c>
      <c r="D189" s="30">
        <v>300</v>
      </c>
      <c r="E189" s="30">
        <v>266</v>
      </c>
      <c r="F189" s="30">
        <v>273</v>
      </c>
      <c r="G189" s="30">
        <v>297</v>
      </c>
      <c r="H189" s="30">
        <v>300</v>
      </c>
      <c r="I189" s="30">
        <v>259</v>
      </c>
      <c r="J189" s="30">
        <v>255</v>
      </c>
      <c r="K189" s="30">
        <v>228</v>
      </c>
      <c r="L189" s="30">
        <v>219</v>
      </c>
      <c r="M189" s="30">
        <v>217</v>
      </c>
      <c r="N189" s="30">
        <v>267</v>
      </c>
      <c r="O189" s="30">
        <v>262</v>
      </c>
      <c r="P189" s="30">
        <v>240</v>
      </c>
      <c r="Q189" s="30">
        <v>211</v>
      </c>
      <c r="R189" s="30">
        <v>198</v>
      </c>
      <c r="S189" s="30">
        <v>232</v>
      </c>
      <c r="T189" s="30">
        <v>235</v>
      </c>
      <c r="U189" s="30">
        <v>202</v>
      </c>
      <c r="V189" s="30">
        <v>196</v>
      </c>
      <c r="W189" s="30">
        <v>156</v>
      </c>
      <c r="X189" s="30">
        <v>155</v>
      </c>
      <c r="Y189" s="30">
        <v>154</v>
      </c>
      <c r="Z189" s="30">
        <v>224</v>
      </c>
      <c r="AA189" s="30">
        <v>243</v>
      </c>
      <c r="AB189" s="30">
        <v>230</v>
      </c>
      <c r="AC189" s="30">
        <v>219</v>
      </c>
      <c r="AD189" s="30">
        <v>251</v>
      </c>
      <c r="AE189" s="30">
        <v>275</v>
      </c>
      <c r="AF189" s="30" t="s">
        <v>449</v>
      </c>
      <c r="AG189" s="30" t="s">
        <v>449</v>
      </c>
      <c r="AH189" s="30" t="s">
        <v>449</v>
      </c>
      <c r="AI189" s="30" t="s">
        <v>449</v>
      </c>
      <c r="AJ189" s="30" t="s">
        <v>449</v>
      </c>
      <c r="AK189" s="30" t="s">
        <v>449</v>
      </c>
    </row>
    <row r="190" spans="1:37" x14ac:dyDescent="0.25">
      <c r="A190" s="30" t="s">
        <v>237</v>
      </c>
      <c r="B190" s="30">
        <v>2990</v>
      </c>
      <c r="C190" s="30">
        <v>2778</v>
      </c>
      <c r="D190" s="30">
        <v>2607</v>
      </c>
      <c r="E190" s="30">
        <v>2412</v>
      </c>
      <c r="F190" s="30">
        <v>2568</v>
      </c>
      <c r="G190" s="30">
        <v>2788</v>
      </c>
      <c r="H190" s="30">
        <v>2766</v>
      </c>
      <c r="I190" s="30">
        <v>2501</v>
      </c>
      <c r="J190" s="30">
        <v>2486</v>
      </c>
      <c r="K190" s="30">
        <v>2233</v>
      </c>
      <c r="L190" s="30">
        <v>2220</v>
      </c>
      <c r="M190" s="30">
        <v>2203</v>
      </c>
      <c r="N190" s="30">
        <v>2516</v>
      </c>
      <c r="O190" s="30">
        <v>2367</v>
      </c>
      <c r="P190" s="30">
        <v>2240</v>
      </c>
      <c r="Q190" s="30">
        <v>1982</v>
      </c>
      <c r="R190" s="30">
        <v>1954</v>
      </c>
      <c r="S190" s="30">
        <v>2148</v>
      </c>
      <c r="T190" s="30">
        <v>2040</v>
      </c>
      <c r="U190" s="30">
        <v>1782</v>
      </c>
      <c r="V190" s="30">
        <v>1775</v>
      </c>
      <c r="W190" s="30">
        <v>1495</v>
      </c>
      <c r="X190" s="30">
        <v>1416</v>
      </c>
      <c r="Y190" s="30">
        <v>1395</v>
      </c>
      <c r="Z190" s="30">
        <v>1992</v>
      </c>
      <c r="AA190" s="30">
        <v>2067</v>
      </c>
      <c r="AB190" s="30">
        <v>1938</v>
      </c>
      <c r="AC190" s="30">
        <v>1894</v>
      </c>
      <c r="AD190" s="30">
        <v>2083</v>
      </c>
      <c r="AE190" s="30">
        <v>2239</v>
      </c>
      <c r="AF190" s="30" t="s">
        <v>449</v>
      </c>
      <c r="AG190" s="30" t="s">
        <v>449</v>
      </c>
      <c r="AH190" s="30" t="s">
        <v>449</v>
      </c>
      <c r="AI190" s="30" t="s">
        <v>449</v>
      </c>
      <c r="AJ190" s="30" t="s">
        <v>449</v>
      </c>
      <c r="AK190" s="30" t="s">
        <v>449</v>
      </c>
    </row>
    <row r="191" spans="1:37" x14ac:dyDescent="0.25">
      <c r="A191" s="30" t="s">
        <v>238</v>
      </c>
      <c r="B191" s="30">
        <v>4674</v>
      </c>
      <c r="C191" s="30">
        <v>4362</v>
      </c>
      <c r="D191" s="30">
        <v>4111</v>
      </c>
      <c r="E191" s="30">
        <v>3776</v>
      </c>
      <c r="F191" s="30">
        <v>4077</v>
      </c>
      <c r="G191" s="30">
        <v>4428</v>
      </c>
      <c r="H191" s="30">
        <v>4345</v>
      </c>
      <c r="I191" s="30">
        <v>3937</v>
      </c>
      <c r="J191" s="30">
        <v>3988</v>
      </c>
      <c r="K191" s="30">
        <v>3627</v>
      </c>
      <c r="L191" s="30">
        <v>3598</v>
      </c>
      <c r="M191" s="30">
        <v>3534</v>
      </c>
      <c r="N191" s="30">
        <v>4013</v>
      </c>
      <c r="O191" s="30">
        <v>3764</v>
      </c>
      <c r="P191" s="30">
        <v>3571</v>
      </c>
      <c r="Q191" s="30">
        <v>3151</v>
      </c>
      <c r="R191" s="30">
        <v>3111</v>
      </c>
      <c r="S191" s="30">
        <v>3428</v>
      </c>
      <c r="T191" s="30">
        <v>3256</v>
      </c>
      <c r="U191" s="30">
        <v>2869</v>
      </c>
      <c r="V191" s="30">
        <v>2882</v>
      </c>
      <c r="W191" s="30">
        <v>2478</v>
      </c>
      <c r="X191" s="30">
        <v>2357</v>
      </c>
      <c r="Y191" s="30">
        <v>2290</v>
      </c>
      <c r="Z191" s="30">
        <v>3230</v>
      </c>
      <c r="AA191" s="30">
        <v>3366</v>
      </c>
      <c r="AB191" s="30">
        <v>3168</v>
      </c>
      <c r="AC191" s="30">
        <v>3120</v>
      </c>
      <c r="AD191" s="30">
        <v>3496</v>
      </c>
      <c r="AE191" s="30">
        <v>3728</v>
      </c>
      <c r="AF191" s="30" t="s">
        <v>449</v>
      </c>
      <c r="AG191" s="30" t="s">
        <v>449</v>
      </c>
      <c r="AH191" s="30" t="s">
        <v>449</v>
      </c>
      <c r="AI191" s="30" t="s">
        <v>449</v>
      </c>
      <c r="AJ191" s="30" t="s">
        <v>449</v>
      </c>
      <c r="AK191" s="30" t="s">
        <v>449</v>
      </c>
    </row>
    <row r="192" spans="1:37" x14ac:dyDescent="0.25">
      <c r="A192" s="30" t="s">
        <v>239</v>
      </c>
      <c r="B192" s="30">
        <v>261</v>
      </c>
      <c r="C192" s="30">
        <v>241</v>
      </c>
      <c r="D192" s="30">
        <v>228</v>
      </c>
      <c r="E192" s="30">
        <v>219</v>
      </c>
      <c r="F192" s="30">
        <v>240</v>
      </c>
      <c r="G192" s="30">
        <v>268</v>
      </c>
      <c r="H192" s="30">
        <v>263</v>
      </c>
      <c r="I192" s="30">
        <v>226</v>
      </c>
      <c r="J192" s="30">
        <v>227</v>
      </c>
      <c r="K192" s="30">
        <v>214</v>
      </c>
      <c r="L192" s="30">
        <v>205</v>
      </c>
      <c r="M192" s="30">
        <v>202</v>
      </c>
      <c r="N192" s="30">
        <v>227</v>
      </c>
      <c r="O192" s="30">
        <v>215</v>
      </c>
      <c r="P192" s="30">
        <v>209</v>
      </c>
      <c r="Q192" s="30">
        <v>188</v>
      </c>
      <c r="R192" s="30">
        <v>182</v>
      </c>
      <c r="S192" s="30">
        <v>206</v>
      </c>
      <c r="T192" s="30">
        <v>188</v>
      </c>
      <c r="U192" s="30">
        <v>166</v>
      </c>
      <c r="V192" s="30">
        <v>171</v>
      </c>
      <c r="W192" s="30">
        <v>151</v>
      </c>
      <c r="X192" s="30">
        <v>141</v>
      </c>
      <c r="Y192" s="30">
        <v>142</v>
      </c>
      <c r="Z192" s="30">
        <v>207</v>
      </c>
      <c r="AA192" s="30">
        <v>203</v>
      </c>
      <c r="AB192" s="30">
        <v>189</v>
      </c>
      <c r="AC192" s="30">
        <v>196</v>
      </c>
      <c r="AD192" s="30">
        <v>236</v>
      </c>
      <c r="AE192" s="30">
        <v>250</v>
      </c>
      <c r="AF192" s="30" t="s">
        <v>449</v>
      </c>
      <c r="AG192" s="30" t="s">
        <v>449</v>
      </c>
      <c r="AH192" s="30" t="s">
        <v>449</v>
      </c>
      <c r="AI192" s="30" t="s">
        <v>449</v>
      </c>
      <c r="AJ192" s="30" t="s">
        <v>449</v>
      </c>
      <c r="AK192" s="30" t="s">
        <v>449</v>
      </c>
    </row>
    <row r="193" spans="1:37" x14ac:dyDescent="0.25">
      <c r="A193" s="30" t="s">
        <v>240</v>
      </c>
      <c r="B193" s="30">
        <v>1673</v>
      </c>
      <c r="C193" s="30">
        <v>1585</v>
      </c>
      <c r="D193" s="30">
        <v>1478</v>
      </c>
      <c r="E193" s="30">
        <v>1392</v>
      </c>
      <c r="F193" s="30">
        <v>1551</v>
      </c>
      <c r="G193" s="30">
        <v>1663</v>
      </c>
      <c r="H193" s="30">
        <v>1636</v>
      </c>
      <c r="I193" s="30">
        <v>1514</v>
      </c>
      <c r="J193" s="30">
        <v>1497</v>
      </c>
      <c r="K193" s="30">
        <v>1327</v>
      </c>
      <c r="L193" s="30">
        <v>1308</v>
      </c>
      <c r="M193" s="30">
        <v>1220</v>
      </c>
      <c r="N193" s="30">
        <v>1371</v>
      </c>
      <c r="O193" s="30">
        <v>1304</v>
      </c>
      <c r="P193" s="30">
        <v>1253</v>
      </c>
      <c r="Q193" s="30">
        <v>1138</v>
      </c>
      <c r="R193" s="30">
        <v>1138</v>
      </c>
      <c r="S193" s="30">
        <v>1301</v>
      </c>
      <c r="T193" s="30">
        <v>1271</v>
      </c>
      <c r="U193" s="30">
        <v>1111</v>
      </c>
      <c r="V193" s="30">
        <v>1077</v>
      </c>
      <c r="W193" s="30">
        <v>937</v>
      </c>
      <c r="X193" s="30">
        <v>857</v>
      </c>
      <c r="Y193" s="30">
        <v>823</v>
      </c>
      <c r="Z193" s="30">
        <v>1123</v>
      </c>
      <c r="AA193" s="30">
        <v>1170</v>
      </c>
      <c r="AB193" s="30">
        <v>1077</v>
      </c>
      <c r="AC193" s="30">
        <v>1110</v>
      </c>
      <c r="AD193" s="30">
        <v>1312</v>
      </c>
      <c r="AE193" s="30">
        <v>1437</v>
      </c>
      <c r="AF193" s="30" t="s">
        <v>449</v>
      </c>
      <c r="AG193" s="30" t="s">
        <v>449</v>
      </c>
      <c r="AH193" s="30" t="s">
        <v>449</v>
      </c>
      <c r="AI193" s="30" t="s">
        <v>449</v>
      </c>
      <c r="AJ193" s="30" t="s">
        <v>449</v>
      </c>
      <c r="AK193" s="30" t="s">
        <v>449</v>
      </c>
    </row>
    <row r="194" spans="1:37" x14ac:dyDescent="0.25">
      <c r="A194" s="30" t="s">
        <v>241</v>
      </c>
      <c r="B194" s="30">
        <v>129</v>
      </c>
      <c r="C194" s="30">
        <v>112</v>
      </c>
      <c r="D194" s="30">
        <v>103</v>
      </c>
      <c r="E194" s="30">
        <v>97</v>
      </c>
      <c r="F194" s="30">
        <v>102</v>
      </c>
      <c r="G194" s="30">
        <v>108</v>
      </c>
      <c r="H194" s="30">
        <v>100</v>
      </c>
      <c r="I194" s="30">
        <v>90</v>
      </c>
      <c r="J194" s="30">
        <v>91</v>
      </c>
      <c r="K194" s="30">
        <v>88</v>
      </c>
      <c r="L194" s="30">
        <v>92</v>
      </c>
      <c r="M194" s="30">
        <v>85</v>
      </c>
      <c r="N194" s="30">
        <v>101</v>
      </c>
      <c r="O194" s="30">
        <v>92</v>
      </c>
      <c r="P194" s="30">
        <v>86</v>
      </c>
      <c r="Q194" s="30">
        <v>76</v>
      </c>
      <c r="R194" s="30">
        <v>76</v>
      </c>
      <c r="S194" s="30">
        <v>91</v>
      </c>
      <c r="T194" s="30">
        <v>83</v>
      </c>
      <c r="U194" s="30">
        <v>75</v>
      </c>
      <c r="V194" s="30">
        <v>80</v>
      </c>
      <c r="W194" s="30">
        <v>63</v>
      </c>
      <c r="X194" s="30">
        <v>59</v>
      </c>
      <c r="Y194" s="30">
        <v>51</v>
      </c>
      <c r="Z194" s="30">
        <v>77</v>
      </c>
      <c r="AA194" s="30">
        <v>88</v>
      </c>
      <c r="AB194" s="30">
        <v>82</v>
      </c>
      <c r="AC194" s="30">
        <v>80</v>
      </c>
      <c r="AD194" s="30">
        <v>93</v>
      </c>
      <c r="AE194" s="30">
        <v>96</v>
      </c>
      <c r="AF194" s="30" t="s">
        <v>449</v>
      </c>
      <c r="AG194" s="30" t="s">
        <v>449</v>
      </c>
      <c r="AH194" s="30" t="s">
        <v>449</v>
      </c>
      <c r="AI194" s="30" t="s">
        <v>449</v>
      </c>
      <c r="AJ194" s="30" t="s">
        <v>449</v>
      </c>
      <c r="AK194" s="30" t="s">
        <v>449</v>
      </c>
    </row>
    <row r="195" spans="1:37" x14ac:dyDescent="0.25">
      <c r="A195" s="30" t="s">
        <v>242</v>
      </c>
      <c r="B195" s="30">
        <v>615</v>
      </c>
      <c r="C195" s="30">
        <v>596</v>
      </c>
      <c r="D195" s="30">
        <v>554</v>
      </c>
      <c r="E195" s="30">
        <v>505</v>
      </c>
      <c r="F195" s="30">
        <v>538</v>
      </c>
      <c r="G195" s="30">
        <v>584</v>
      </c>
      <c r="H195" s="30">
        <v>583</v>
      </c>
      <c r="I195" s="30">
        <v>526</v>
      </c>
      <c r="J195" s="30">
        <v>522</v>
      </c>
      <c r="K195" s="30">
        <v>478</v>
      </c>
      <c r="L195" s="30">
        <v>479</v>
      </c>
      <c r="M195" s="30">
        <v>457</v>
      </c>
      <c r="N195" s="30">
        <v>520</v>
      </c>
      <c r="O195" s="30">
        <v>500</v>
      </c>
      <c r="P195" s="30">
        <v>449</v>
      </c>
      <c r="Q195" s="30">
        <v>398</v>
      </c>
      <c r="R195" s="30">
        <v>399</v>
      </c>
      <c r="S195" s="30">
        <v>473</v>
      </c>
      <c r="T195" s="30">
        <v>459</v>
      </c>
      <c r="U195" s="30">
        <v>406</v>
      </c>
      <c r="V195" s="30">
        <v>375</v>
      </c>
      <c r="W195" s="30">
        <v>332</v>
      </c>
      <c r="X195" s="30">
        <v>327</v>
      </c>
      <c r="Y195" s="30">
        <v>317</v>
      </c>
      <c r="Z195" s="30">
        <v>449</v>
      </c>
      <c r="AA195" s="30">
        <v>491</v>
      </c>
      <c r="AB195" s="30">
        <v>457</v>
      </c>
      <c r="AC195" s="30">
        <v>457</v>
      </c>
      <c r="AD195" s="30">
        <v>498</v>
      </c>
      <c r="AE195" s="30">
        <v>534</v>
      </c>
      <c r="AF195" s="30" t="s">
        <v>449</v>
      </c>
      <c r="AG195" s="30" t="s">
        <v>449</v>
      </c>
      <c r="AH195" s="30" t="s">
        <v>449</v>
      </c>
      <c r="AI195" s="30" t="s">
        <v>449</v>
      </c>
      <c r="AJ195" s="30" t="s">
        <v>449</v>
      </c>
      <c r="AK195" s="30" t="s">
        <v>449</v>
      </c>
    </row>
    <row r="196" spans="1:37" x14ac:dyDescent="0.25">
      <c r="A196" s="30" t="s">
        <v>243</v>
      </c>
      <c r="B196" s="30">
        <v>467</v>
      </c>
      <c r="C196" s="30">
        <v>435</v>
      </c>
      <c r="D196" s="30">
        <v>419</v>
      </c>
      <c r="E196" s="30">
        <v>368</v>
      </c>
      <c r="F196" s="30">
        <v>413</v>
      </c>
      <c r="G196" s="30">
        <v>448</v>
      </c>
      <c r="H196" s="30">
        <v>425</v>
      </c>
      <c r="I196" s="30">
        <v>378</v>
      </c>
      <c r="J196" s="30">
        <v>393</v>
      </c>
      <c r="K196" s="30">
        <v>372</v>
      </c>
      <c r="L196" s="30">
        <v>373</v>
      </c>
      <c r="M196" s="30">
        <v>345</v>
      </c>
      <c r="N196" s="30">
        <v>389</v>
      </c>
      <c r="O196" s="30">
        <v>359</v>
      </c>
      <c r="P196" s="30">
        <v>343</v>
      </c>
      <c r="Q196" s="30">
        <v>307</v>
      </c>
      <c r="R196" s="30">
        <v>316</v>
      </c>
      <c r="S196" s="30">
        <v>349</v>
      </c>
      <c r="T196" s="30">
        <v>323</v>
      </c>
      <c r="U196" s="30">
        <v>294</v>
      </c>
      <c r="V196" s="30">
        <v>290</v>
      </c>
      <c r="W196" s="30">
        <v>256</v>
      </c>
      <c r="X196" s="30">
        <v>247</v>
      </c>
      <c r="Y196" s="30">
        <v>238</v>
      </c>
      <c r="Z196" s="30">
        <v>330</v>
      </c>
      <c r="AA196" s="30">
        <v>362</v>
      </c>
      <c r="AB196" s="30">
        <v>349</v>
      </c>
      <c r="AC196" s="30">
        <v>347</v>
      </c>
      <c r="AD196" s="30">
        <v>411</v>
      </c>
      <c r="AE196" s="30">
        <v>423</v>
      </c>
      <c r="AF196" s="30" t="s">
        <v>449</v>
      </c>
      <c r="AG196" s="30" t="s">
        <v>449</v>
      </c>
      <c r="AH196" s="30" t="s">
        <v>449</v>
      </c>
      <c r="AI196" s="30" t="s">
        <v>449</v>
      </c>
      <c r="AJ196" s="30" t="s">
        <v>449</v>
      </c>
      <c r="AK196" s="30" t="s">
        <v>449</v>
      </c>
    </row>
    <row r="197" spans="1:37" x14ac:dyDescent="0.25">
      <c r="A197" s="30" t="s">
        <v>244</v>
      </c>
      <c r="B197" s="30">
        <v>128</v>
      </c>
      <c r="C197" s="30">
        <v>129</v>
      </c>
      <c r="D197" s="30">
        <v>115</v>
      </c>
      <c r="E197" s="30">
        <v>106</v>
      </c>
      <c r="F197" s="30">
        <v>115</v>
      </c>
      <c r="G197" s="30">
        <v>123</v>
      </c>
      <c r="H197" s="30">
        <v>126</v>
      </c>
      <c r="I197" s="30">
        <v>113</v>
      </c>
      <c r="J197" s="30">
        <v>104</v>
      </c>
      <c r="K197" s="30">
        <v>92</v>
      </c>
      <c r="L197" s="30">
        <v>92</v>
      </c>
      <c r="M197" s="30">
        <v>89</v>
      </c>
      <c r="N197" s="30">
        <v>105</v>
      </c>
      <c r="O197" s="30">
        <v>101</v>
      </c>
      <c r="P197" s="30">
        <v>94</v>
      </c>
      <c r="Q197" s="30">
        <v>78</v>
      </c>
      <c r="R197" s="30">
        <v>72</v>
      </c>
      <c r="S197" s="30">
        <v>81</v>
      </c>
      <c r="T197" s="30">
        <v>88</v>
      </c>
      <c r="U197" s="30">
        <v>78</v>
      </c>
      <c r="V197" s="30">
        <v>73</v>
      </c>
      <c r="W197" s="30">
        <v>59</v>
      </c>
      <c r="X197" s="30">
        <v>57</v>
      </c>
      <c r="Y197" s="30">
        <v>55</v>
      </c>
      <c r="Z197" s="30">
        <v>87</v>
      </c>
      <c r="AA197" s="30">
        <v>103</v>
      </c>
      <c r="AB197" s="30">
        <v>97</v>
      </c>
      <c r="AC197" s="30">
        <v>91</v>
      </c>
      <c r="AD197" s="30">
        <v>97</v>
      </c>
      <c r="AE197" s="30">
        <v>104</v>
      </c>
      <c r="AF197" s="30" t="s">
        <v>449</v>
      </c>
      <c r="AG197" s="30" t="s">
        <v>449</v>
      </c>
      <c r="AH197" s="30" t="s">
        <v>449</v>
      </c>
      <c r="AI197" s="30" t="s">
        <v>449</v>
      </c>
      <c r="AJ197" s="30" t="s">
        <v>449</v>
      </c>
      <c r="AK197" s="30" t="s">
        <v>449</v>
      </c>
    </row>
    <row r="198" spans="1:37" x14ac:dyDescent="0.25">
      <c r="A198" s="30" t="s">
        <v>245</v>
      </c>
      <c r="B198" s="30">
        <v>1146</v>
      </c>
      <c r="C198" s="30">
        <v>1097</v>
      </c>
      <c r="D198" s="30">
        <v>1051</v>
      </c>
      <c r="E198" s="30">
        <v>912</v>
      </c>
      <c r="F198" s="30">
        <v>949</v>
      </c>
      <c r="G198" s="30">
        <v>1005</v>
      </c>
      <c r="H198" s="30">
        <v>995</v>
      </c>
      <c r="I198" s="30">
        <v>909</v>
      </c>
      <c r="J198" s="30">
        <v>876</v>
      </c>
      <c r="K198" s="30">
        <v>804</v>
      </c>
      <c r="L198" s="30">
        <v>807</v>
      </c>
      <c r="M198" s="30">
        <v>808</v>
      </c>
      <c r="N198" s="30">
        <v>977</v>
      </c>
      <c r="O198" s="30">
        <v>949</v>
      </c>
      <c r="P198" s="30">
        <v>899</v>
      </c>
      <c r="Q198" s="30">
        <v>766</v>
      </c>
      <c r="R198" s="30">
        <v>719</v>
      </c>
      <c r="S198" s="30">
        <v>804</v>
      </c>
      <c r="T198" s="30">
        <v>766</v>
      </c>
      <c r="U198" s="30">
        <v>673</v>
      </c>
      <c r="V198" s="30">
        <v>629</v>
      </c>
      <c r="W198" s="30">
        <v>535</v>
      </c>
      <c r="X198" s="30">
        <v>516</v>
      </c>
      <c r="Y198" s="30">
        <v>529</v>
      </c>
      <c r="Z198" s="30">
        <v>778</v>
      </c>
      <c r="AA198" s="30">
        <v>832</v>
      </c>
      <c r="AB198" s="30">
        <v>770</v>
      </c>
      <c r="AC198" s="30">
        <v>734</v>
      </c>
      <c r="AD198" s="30">
        <v>799</v>
      </c>
      <c r="AE198" s="30">
        <v>839</v>
      </c>
      <c r="AF198" s="30" t="s">
        <v>449</v>
      </c>
      <c r="AG198" s="30" t="s">
        <v>449</v>
      </c>
      <c r="AH198" s="30" t="s">
        <v>449</v>
      </c>
      <c r="AI198" s="30" t="s">
        <v>449</v>
      </c>
      <c r="AJ198" s="30" t="s">
        <v>449</v>
      </c>
      <c r="AK198" s="30" t="s">
        <v>449</v>
      </c>
    </row>
    <row r="199" spans="1:37" x14ac:dyDescent="0.25">
      <c r="A199" s="30" t="s">
        <v>246</v>
      </c>
      <c r="B199" s="30">
        <v>737</v>
      </c>
      <c r="C199" s="30">
        <v>712</v>
      </c>
      <c r="D199" s="30">
        <v>672</v>
      </c>
      <c r="E199" s="30">
        <v>593</v>
      </c>
      <c r="F199" s="30">
        <v>616</v>
      </c>
      <c r="G199" s="30">
        <v>662</v>
      </c>
      <c r="H199" s="30">
        <v>650</v>
      </c>
      <c r="I199" s="30">
        <v>579</v>
      </c>
      <c r="J199" s="30">
        <v>574</v>
      </c>
      <c r="K199" s="30">
        <v>534</v>
      </c>
      <c r="L199" s="30">
        <v>533</v>
      </c>
      <c r="M199" s="30">
        <v>525</v>
      </c>
      <c r="N199" s="30">
        <v>645</v>
      </c>
      <c r="O199" s="30">
        <v>612</v>
      </c>
      <c r="P199" s="30">
        <v>582</v>
      </c>
      <c r="Q199" s="30">
        <v>502</v>
      </c>
      <c r="R199" s="30">
        <v>472</v>
      </c>
      <c r="S199" s="30">
        <v>522</v>
      </c>
      <c r="T199" s="30">
        <v>491</v>
      </c>
      <c r="U199" s="30">
        <v>428</v>
      </c>
      <c r="V199" s="30">
        <v>422</v>
      </c>
      <c r="W199" s="30">
        <v>352</v>
      </c>
      <c r="X199" s="30">
        <v>338</v>
      </c>
      <c r="Y199" s="30">
        <v>349</v>
      </c>
      <c r="Z199" s="30">
        <v>539</v>
      </c>
      <c r="AA199" s="30">
        <v>571</v>
      </c>
      <c r="AB199" s="30">
        <v>529</v>
      </c>
      <c r="AC199" s="30">
        <v>504</v>
      </c>
      <c r="AD199" s="30">
        <v>536</v>
      </c>
      <c r="AE199" s="30">
        <v>551</v>
      </c>
      <c r="AF199" s="30" t="s">
        <v>449</v>
      </c>
      <c r="AG199" s="30" t="s">
        <v>449</v>
      </c>
      <c r="AH199" s="30" t="s">
        <v>449</v>
      </c>
      <c r="AI199" s="30" t="s">
        <v>449</v>
      </c>
      <c r="AJ199" s="30" t="s">
        <v>449</v>
      </c>
      <c r="AK199" s="30" t="s">
        <v>449</v>
      </c>
    </row>
    <row r="200" spans="1:37" x14ac:dyDescent="0.25">
      <c r="A200" s="30" t="s">
        <v>247</v>
      </c>
      <c r="B200" s="30">
        <v>612</v>
      </c>
      <c r="C200" s="30">
        <v>584</v>
      </c>
      <c r="D200" s="30">
        <v>559</v>
      </c>
      <c r="E200" s="30">
        <v>425</v>
      </c>
      <c r="F200" s="30">
        <v>403</v>
      </c>
      <c r="G200" s="30">
        <v>412</v>
      </c>
      <c r="H200" s="30">
        <v>388</v>
      </c>
      <c r="I200" s="30">
        <v>356</v>
      </c>
      <c r="J200" s="30">
        <v>369</v>
      </c>
      <c r="K200" s="30">
        <v>345</v>
      </c>
      <c r="L200" s="30">
        <v>388</v>
      </c>
      <c r="M200" s="30">
        <v>405</v>
      </c>
      <c r="N200" s="30">
        <v>522</v>
      </c>
      <c r="O200" s="30">
        <v>499</v>
      </c>
      <c r="P200" s="30">
        <v>454</v>
      </c>
      <c r="Q200" s="30">
        <v>343</v>
      </c>
      <c r="R200" s="30">
        <v>287</v>
      </c>
      <c r="S200" s="30">
        <v>306</v>
      </c>
      <c r="T200" s="30">
        <v>285</v>
      </c>
      <c r="U200" s="30">
        <v>248</v>
      </c>
      <c r="V200" s="30">
        <v>258</v>
      </c>
      <c r="W200" s="30">
        <v>230</v>
      </c>
      <c r="X200" s="30">
        <v>243</v>
      </c>
      <c r="Y200" s="30">
        <v>263</v>
      </c>
      <c r="Z200" s="30">
        <v>439</v>
      </c>
      <c r="AA200" s="30">
        <v>452</v>
      </c>
      <c r="AB200" s="30">
        <v>413</v>
      </c>
      <c r="AC200" s="30">
        <v>354</v>
      </c>
      <c r="AD200" s="30">
        <v>349</v>
      </c>
      <c r="AE200" s="30">
        <v>339</v>
      </c>
      <c r="AF200" s="30" t="s">
        <v>449</v>
      </c>
      <c r="AG200" s="30" t="s">
        <v>449</v>
      </c>
      <c r="AH200" s="30" t="s">
        <v>449</v>
      </c>
      <c r="AI200" s="30" t="s">
        <v>449</v>
      </c>
      <c r="AJ200" s="30" t="s">
        <v>449</v>
      </c>
      <c r="AK200" s="30" t="s">
        <v>449</v>
      </c>
    </row>
    <row r="201" spans="1:37" x14ac:dyDescent="0.25">
      <c r="A201" s="30" t="s">
        <v>248</v>
      </c>
      <c r="B201" s="30">
        <v>201</v>
      </c>
      <c r="C201" s="30">
        <v>185</v>
      </c>
      <c r="D201" s="30">
        <v>178</v>
      </c>
      <c r="E201" s="30">
        <v>144</v>
      </c>
      <c r="F201" s="30">
        <v>148</v>
      </c>
      <c r="G201" s="30">
        <v>164</v>
      </c>
      <c r="H201" s="30">
        <v>147</v>
      </c>
      <c r="I201" s="30">
        <v>132</v>
      </c>
      <c r="J201" s="30">
        <v>138</v>
      </c>
      <c r="K201" s="30">
        <v>127</v>
      </c>
      <c r="L201" s="30">
        <v>131</v>
      </c>
      <c r="M201" s="30">
        <v>137</v>
      </c>
      <c r="N201" s="30">
        <v>169</v>
      </c>
      <c r="O201" s="30">
        <v>165</v>
      </c>
      <c r="P201" s="30">
        <v>142</v>
      </c>
      <c r="Q201" s="30">
        <v>116</v>
      </c>
      <c r="R201" s="30">
        <v>108</v>
      </c>
      <c r="S201" s="30">
        <v>123</v>
      </c>
      <c r="T201" s="30">
        <v>114</v>
      </c>
      <c r="U201" s="30">
        <v>103</v>
      </c>
      <c r="V201" s="30">
        <v>89</v>
      </c>
      <c r="W201" s="30">
        <v>83</v>
      </c>
      <c r="X201" s="30">
        <v>85</v>
      </c>
      <c r="Y201" s="30">
        <v>87</v>
      </c>
      <c r="Z201" s="30">
        <v>134</v>
      </c>
      <c r="AA201" s="30">
        <v>138</v>
      </c>
      <c r="AB201" s="30">
        <v>125</v>
      </c>
      <c r="AC201" s="30">
        <v>109</v>
      </c>
      <c r="AD201" s="30">
        <v>112</v>
      </c>
      <c r="AE201" s="30">
        <v>127</v>
      </c>
      <c r="AF201" s="30" t="s">
        <v>449</v>
      </c>
      <c r="AG201" s="30" t="s">
        <v>449</v>
      </c>
      <c r="AH201" s="30" t="s">
        <v>449</v>
      </c>
      <c r="AI201" s="30" t="s">
        <v>449</v>
      </c>
      <c r="AJ201" s="30" t="s">
        <v>449</v>
      </c>
      <c r="AK201" s="30" t="s">
        <v>449</v>
      </c>
    </row>
    <row r="202" spans="1:37" x14ac:dyDescent="0.25">
      <c r="A202" s="30" t="s">
        <v>249</v>
      </c>
      <c r="B202" s="30">
        <v>297</v>
      </c>
      <c r="C202" s="30">
        <v>292</v>
      </c>
      <c r="D202" s="30">
        <v>279</v>
      </c>
      <c r="E202" s="30">
        <v>239</v>
      </c>
      <c r="F202" s="30">
        <v>236</v>
      </c>
      <c r="G202" s="30">
        <v>256</v>
      </c>
      <c r="H202" s="30">
        <v>244</v>
      </c>
      <c r="I202" s="30">
        <v>214</v>
      </c>
      <c r="J202" s="30">
        <v>226</v>
      </c>
      <c r="K202" s="30">
        <v>212</v>
      </c>
      <c r="L202" s="30">
        <v>210</v>
      </c>
      <c r="M202" s="30">
        <v>209</v>
      </c>
      <c r="N202" s="30">
        <v>261</v>
      </c>
      <c r="O202" s="30">
        <v>246</v>
      </c>
      <c r="P202" s="30">
        <v>225</v>
      </c>
      <c r="Q202" s="30">
        <v>195</v>
      </c>
      <c r="R202" s="30">
        <v>182</v>
      </c>
      <c r="S202" s="30">
        <v>191</v>
      </c>
      <c r="T202" s="30">
        <v>184</v>
      </c>
      <c r="U202" s="30">
        <v>169</v>
      </c>
      <c r="V202" s="30">
        <v>155</v>
      </c>
      <c r="W202" s="30">
        <v>135</v>
      </c>
      <c r="X202" s="30">
        <v>131</v>
      </c>
      <c r="Y202" s="30">
        <v>140</v>
      </c>
      <c r="Z202" s="30">
        <v>214</v>
      </c>
      <c r="AA202" s="30">
        <v>222</v>
      </c>
      <c r="AB202" s="30">
        <v>212</v>
      </c>
      <c r="AC202" s="30">
        <v>209</v>
      </c>
      <c r="AD202" s="30">
        <v>216</v>
      </c>
      <c r="AE202" s="30">
        <v>224</v>
      </c>
      <c r="AF202" s="30" t="s">
        <v>449</v>
      </c>
      <c r="AG202" s="30" t="s">
        <v>449</v>
      </c>
      <c r="AH202" s="30" t="s">
        <v>449</v>
      </c>
      <c r="AI202" s="30" t="s">
        <v>449</v>
      </c>
      <c r="AJ202" s="30" t="s">
        <v>449</v>
      </c>
      <c r="AK202" s="30" t="s">
        <v>449</v>
      </c>
    </row>
    <row r="203" spans="1:37" x14ac:dyDescent="0.25">
      <c r="A203" s="30" t="s">
        <v>250</v>
      </c>
      <c r="B203" s="30">
        <v>249</v>
      </c>
      <c r="C203" s="30">
        <v>231</v>
      </c>
      <c r="D203" s="30">
        <v>223</v>
      </c>
      <c r="E203" s="30">
        <v>221</v>
      </c>
      <c r="F203" s="30">
        <v>245</v>
      </c>
      <c r="G203" s="30">
        <v>280</v>
      </c>
      <c r="H203" s="30">
        <v>270</v>
      </c>
      <c r="I203" s="30">
        <v>229</v>
      </c>
      <c r="J203" s="30">
        <v>221</v>
      </c>
      <c r="K203" s="30">
        <v>209</v>
      </c>
      <c r="L203" s="30">
        <v>204</v>
      </c>
      <c r="M203" s="30">
        <v>190</v>
      </c>
      <c r="N203" s="30">
        <v>216</v>
      </c>
      <c r="O203" s="30">
        <v>202</v>
      </c>
      <c r="P203" s="30">
        <v>204</v>
      </c>
      <c r="Q203" s="30">
        <v>198</v>
      </c>
      <c r="R203" s="30">
        <v>185</v>
      </c>
      <c r="S203" s="30">
        <v>217</v>
      </c>
      <c r="T203" s="30">
        <v>221</v>
      </c>
      <c r="U203" s="30">
        <v>197</v>
      </c>
      <c r="V203" s="30">
        <v>178</v>
      </c>
      <c r="W203" s="30">
        <v>145</v>
      </c>
      <c r="X203" s="30">
        <v>136</v>
      </c>
      <c r="Y203" s="30">
        <v>126</v>
      </c>
      <c r="Z203" s="30">
        <v>180</v>
      </c>
      <c r="AA203" s="30">
        <v>189</v>
      </c>
      <c r="AB203" s="30">
        <v>175</v>
      </c>
      <c r="AC203" s="30">
        <v>183</v>
      </c>
      <c r="AD203" s="30">
        <v>213</v>
      </c>
      <c r="AE203" s="30">
        <v>238</v>
      </c>
      <c r="AF203" s="30" t="s">
        <v>449</v>
      </c>
      <c r="AG203" s="30" t="s">
        <v>449</v>
      </c>
      <c r="AH203" s="30" t="s">
        <v>449</v>
      </c>
      <c r="AI203" s="30" t="s">
        <v>449</v>
      </c>
      <c r="AJ203" s="30" t="s">
        <v>449</v>
      </c>
      <c r="AK203" s="30" t="s">
        <v>449</v>
      </c>
    </row>
    <row r="204" spans="1:37" x14ac:dyDescent="0.25">
      <c r="A204" s="30" t="s">
        <v>251</v>
      </c>
      <c r="B204" s="30">
        <v>1497</v>
      </c>
      <c r="C204" s="30">
        <v>1401</v>
      </c>
      <c r="D204" s="30">
        <v>1308</v>
      </c>
      <c r="E204" s="30">
        <v>1234</v>
      </c>
      <c r="F204" s="30">
        <v>1344</v>
      </c>
      <c r="G204" s="30">
        <v>1450</v>
      </c>
      <c r="H204" s="30">
        <v>1397</v>
      </c>
      <c r="I204" s="30">
        <v>1266</v>
      </c>
      <c r="J204" s="30">
        <v>1296</v>
      </c>
      <c r="K204" s="30">
        <v>1190</v>
      </c>
      <c r="L204" s="30">
        <v>1199</v>
      </c>
      <c r="M204" s="30">
        <v>1117</v>
      </c>
      <c r="N204" s="30">
        <v>1227</v>
      </c>
      <c r="O204" s="30">
        <v>1209</v>
      </c>
      <c r="P204" s="30">
        <v>1146</v>
      </c>
      <c r="Q204" s="30">
        <v>1029</v>
      </c>
      <c r="R204" s="30">
        <v>1035</v>
      </c>
      <c r="S204" s="30">
        <v>1162</v>
      </c>
      <c r="T204" s="30">
        <v>1097</v>
      </c>
      <c r="U204" s="30">
        <v>950</v>
      </c>
      <c r="V204" s="30">
        <v>946</v>
      </c>
      <c r="W204" s="30">
        <v>819</v>
      </c>
      <c r="X204" s="30">
        <v>787</v>
      </c>
      <c r="Y204" s="30">
        <v>755</v>
      </c>
      <c r="Z204" s="30">
        <v>1044</v>
      </c>
      <c r="AA204" s="30">
        <v>1088</v>
      </c>
      <c r="AB204" s="30">
        <v>1017</v>
      </c>
      <c r="AC204" s="30">
        <v>1056</v>
      </c>
      <c r="AD204" s="30">
        <v>1222</v>
      </c>
      <c r="AE204" s="30">
        <v>1329</v>
      </c>
      <c r="AF204" s="30" t="s">
        <v>449</v>
      </c>
      <c r="AG204" s="30" t="s">
        <v>449</v>
      </c>
      <c r="AH204" s="30" t="s">
        <v>449</v>
      </c>
      <c r="AI204" s="30" t="s">
        <v>449</v>
      </c>
      <c r="AJ204" s="30" t="s">
        <v>449</v>
      </c>
      <c r="AK204" s="30" t="s">
        <v>449</v>
      </c>
    </row>
    <row r="205" spans="1:37" x14ac:dyDescent="0.25">
      <c r="A205" s="30" t="s">
        <v>252</v>
      </c>
      <c r="B205" s="30">
        <v>330</v>
      </c>
      <c r="C205" s="30">
        <v>310</v>
      </c>
      <c r="D205" s="30">
        <v>303</v>
      </c>
      <c r="E205" s="30">
        <v>282</v>
      </c>
      <c r="F205" s="30">
        <v>286</v>
      </c>
      <c r="G205" s="30">
        <v>327</v>
      </c>
      <c r="H205" s="30">
        <v>325</v>
      </c>
      <c r="I205" s="30">
        <v>279</v>
      </c>
      <c r="J205" s="30">
        <v>280</v>
      </c>
      <c r="K205" s="30">
        <v>243</v>
      </c>
      <c r="L205" s="30">
        <v>237</v>
      </c>
      <c r="M205" s="30">
        <v>233</v>
      </c>
      <c r="N205" s="30">
        <v>276</v>
      </c>
      <c r="O205" s="30">
        <v>262</v>
      </c>
      <c r="P205" s="30">
        <v>254</v>
      </c>
      <c r="Q205" s="30">
        <v>224</v>
      </c>
      <c r="R205" s="30">
        <v>209</v>
      </c>
      <c r="S205" s="30">
        <v>235</v>
      </c>
      <c r="T205" s="30">
        <v>216</v>
      </c>
      <c r="U205" s="30">
        <v>188</v>
      </c>
      <c r="V205" s="30">
        <v>187</v>
      </c>
      <c r="W205" s="30">
        <v>165</v>
      </c>
      <c r="X205" s="30">
        <v>148</v>
      </c>
      <c r="Y205" s="30">
        <v>156</v>
      </c>
      <c r="Z205" s="30">
        <v>234</v>
      </c>
      <c r="AA205" s="30">
        <v>242</v>
      </c>
      <c r="AB205" s="30">
        <v>239</v>
      </c>
      <c r="AC205" s="30">
        <v>232</v>
      </c>
      <c r="AD205" s="30">
        <v>250</v>
      </c>
      <c r="AE205" s="30">
        <v>271</v>
      </c>
      <c r="AF205" s="30" t="s">
        <v>449</v>
      </c>
      <c r="AG205" s="30" t="s">
        <v>449</v>
      </c>
      <c r="AH205" s="30" t="s">
        <v>449</v>
      </c>
      <c r="AI205" s="30" t="s">
        <v>449</v>
      </c>
      <c r="AJ205" s="30" t="s">
        <v>449</v>
      </c>
      <c r="AK205" s="30" t="s">
        <v>449</v>
      </c>
    </row>
    <row r="206" spans="1:37" x14ac:dyDescent="0.25">
      <c r="A206" s="30" t="s">
        <v>253</v>
      </c>
      <c r="B206" s="30">
        <v>644</v>
      </c>
      <c r="C206" s="30">
        <v>623</v>
      </c>
      <c r="D206" s="30">
        <v>594</v>
      </c>
      <c r="E206" s="30">
        <v>553</v>
      </c>
      <c r="F206" s="30">
        <v>596</v>
      </c>
      <c r="G206" s="30">
        <v>650</v>
      </c>
      <c r="H206" s="30">
        <v>639</v>
      </c>
      <c r="I206" s="30">
        <v>569</v>
      </c>
      <c r="J206" s="30">
        <v>600</v>
      </c>
      <c r="K206" s="30">
        <v>523</v>
      </c>
      <c r="L206" s="30">
        <v>509</v>
      </c>
      <c r="M206" s="30">
        <v>479</v>
      </c>
      <c r="N206" s="30">
        <v>510</v>
      </c>
      <c r="O206" s="30">
        <v>484</v>
      </c>
      <c r="P206" s="30">
        <v>460</v>
      </c>
      <c r="Q206" s="30">
        <v>410</v>
      </c>
      <c r="R206" s="30">
        <v>432</v>
      </c>
      <c r="S206" s="30">
        <v>486</v>
      </c>
      <c r="T206" s="30">
        <v>475</v>
      </c>
      <c r="U206" s="30">
        <v>415</v>
      </c>
      <c r="V206" s="30">
        <v>421</v>
      </c>
      <c r="W206" s="30">
        <v>365</v>
      </c>
      <c r="X206" s="30">
        <v>339</v>
      </c>
      <c r="Y206" s="30">
        <v>325</v>
      </c>
      <c r="Z206" s="30">
        <v>455</v>
      </c>
      <c r="AA206" s="30">
        <v>480</v>
      </c>
      <c r="AB206" s="30">
        <v>445</v>
      </c>
      <c r="AC206" s="30">
        <v>467</v>
      </c>
      <c r="AD206" s="30">
        <v>542</v>
      </c>
      <c r="AE206" s="30">
        <v>593</v>
      </c>
      <c r="AF206" s="30" t="s">
        <v>449</v>
      </c>
      <c r="AG206" s="30" t="s">
        <v>449</v>
      </c>
      <c r="AH206" s="30" t="s">
        <v>449</v>
      </c>
      <c r="AI206" s="30" t="s">
        <v>449</v>
      </c>
      <c r="AJ206" s="30" t="s">
        <v>449</v>
      </c>
      <c r="AK206" s="30" t="s">
        <v>449</v>
      </c>
    </row>
    <row r="207" spans="1:37" x14ac:dyDescent="0.25">
      <c r="A207" s="30" t="s">
        <v>254</v>
      </c>
      <c r="B207" s="30">
        <v>150</v>
      </c>
      <c r="C207" s="30">
        <v>148</v>
      </c>
      <c r="D207" s="30">
        <v>134</v>
      </c>
      <c r="E207" s="30">
        <v>120</v>
      </c>
      <c r="F207" s="30">
        <v>126</v>
      </c>
      <c r="G207" s="30">
        <v>141</v>
      </c>
      <c r="H207" s="30">
        <v>140</v>
      </c>
      <c r="I207" s="30">
        <v>124</v>
      </c>
      <c r="J207" s="30">
        <v>126</v>
      </c>
      <c r="K207" s="30">
        <v>116</v>
      </c>
      <c r="L207" s="30">
        <v>114</v>
      </c>
      <c r="M207" s="30">
        <v>104</v>
      </c>
      <c r="N207" s="30">
        <v>123</v>
      </c>
      <c r="O207" s="30">
        <v>133</v>
      </c>
      <c r="P207" s="30">
        <v>128</v>
      </c>
      <c r="Q207" s="30">
        <v>104</v>
      </c>
      <c r="R207" s="30">
        <v>105</v>
      </c>
      <c r="S207" s="30">
        <v>115</v>
      </c>
      <c r="T207" s="30">
        <v>112</v>
      </c>
      <c r="U207" s="30">
        <v>103</v>
      </c>
      <c r="V207" s="30">
        <v>100</v>
      </c>
      <c r="W207" s="30">
        <v>87</v>
      </c>
      <c r="X207" s="30">
        <v>81</v>
      </c>
      <c r="Y207" s="30">
        <v>81</v>
      </c>
      <c r="Z207" s="30">
        <v>122</v>
      </c>
      <c r="AA207" s="30">
        <v>130</v>
      </c>
      <c r="AB207" s="30">
        <v>118</v>
      </c>
      <c r="AC207" s="30">
        <v>118</v>
      </c>
      <c r="AD207" s="30">
        <v>124</v>
      </c>
      <c r="AE207" s="30">
        <v>125</v>
      </c>
      <c r="AF207" s="30" t="s">
        <v>449</v>
      </c>
      <c r="AG207" s="30" t="s">
        <v>449</v>
      </c>
      <c r="AH207" s="30" t="s">
        <v>449</v>
      </c>
      <c r="AI207" s="30" t="s">
        <v>449</v>
      </c>
      <c r="AJ207" s="30" t="s">
        <v>449</v>
      </c>
      <c r="AK207" s="30" t="s">
        <v>449</v>
      </c>
    </row>
    <row r="208" spans="1:37" x14ac:dyDescent="0.25">
      <c r="A208" s="30" t="s">
        <v>255</v>
      </c>
      <c r="B208" s="30">
        <v>185</v>
      </c>
      <c r="C208" s="30">
        <v>185</v>
      </c>
      <c r="D208" s="30">
        <v>162</v>
      </c>
      <c r="E208" s="30">
        <v>150</v>
      </c>
      <c r="F208" s="30">
        <v>152</v>
      </c>
      <c r="G208" s="30">
        <v>166</v>
      </c>
      <c r="H208" s="30">
        <v>168</v>
      </c>
      <c r="I208" s="30">
        <v>148</v>
      </c>
      <c r="J208" s="30">
        <v>143</v>
      </c>
      <c r="K208" s="30">
        <v>137</v>
      </c>
      <c r="L208" s="30">
        <v>143</v>
      </c>
      <c r="M208" s="30">
        <v>136</v>
      </c>
      <c r="N208" s="30">
        <v>147</v>
      </c>
      <c r="O208" s="30">
        <v>149</v>
      </c>
      <c r="P208" s="30">
        <v>128</v>
      </c>
      <c r="Q208" s="30">
        <v>123</v>
      </c>
      <c r="R208" s="30">
        <v>118</v>
      </c>
      <c r="S208" s="30">
        <v>133</v>
      </c>
      <c r="T208" s="30">
        <v>129</v>
      </c>
      <c r="U208" s="30">
        <v>113</v>
      </c>
      <c r="V208" s="30">
        <v>108</v>
      </c>
      <c r="W208" s="30">
        <v>92</v>
      </c>
      <c r="X208" s="30">
        <v>91</v>
      </c>
      <c r="Y208" s="30">
        <v>92</v>
      </c>
      <c r="Z208" s="30">
        <v>119</v>
      </c>
      <c r="AA208" s="30">
        <v>132</v>
      </c>
      <c r="AB208" s="30">
        <v>126</v>
      </c>
      <c r="AC208" s="30">
        <v>131</v>
      </c>
      <c r="AD208" s="30">
        <v>148</v>
      </c>
      <c r="AE208" s="30">
        <v>144</v>
      </c>
      <c r="AF208" s="30" t="s">
        <v>449</v>
      </c>
      <c r="AG208" s="30" t="s">
        <v>449</v>
      </c>
      <c r="AH208" s="30" t="s">
        <v>449</v>
      </c>
      <c r="AI208" s="30" t="s">
        <v>449</v>
      </c>
      <c r="AJ208" s="30" t="s">
        <v>449</v>
      </c>
      <c r="AK208" s="30" t="s">
        <v>449</v>
      </c>
    </row>
    <row r="209" spans="1:37" x14ac:dyDescent="0.25">
      <c r="A209" s="30" t="s">
        <v>256</v>
      </c>
      <c r="B209" s="30">
        <v>1601</v>
      </c>
      <c r="C209" s="30">
        <v>1516</v>
      </c>
      <c r="D209" s="30">
        <v>1439</v>
      </c>
      <c r="E209" s="30">
        <v>1331</v>
      </c>
      <c r="F209" s="30">
        <v>1416</v>
      </c>
      <c r="G209" s="30">
        <v>1486</v>
      </c>
      <c r="H209" s="30">
        <v>1513</v>
      </c>
      <c r="I209" s="30">
        <v>1407</v>
      </c>
      <c r="J209" s="30">
        <v>1386</v>
      </c>
      <c r="K209" s="30">
        <v>1273</v>
      </c>
      <c r="L209" s="30">
        <v>1245</v>
      </c>
      <c r="M209" s="30">
        <v>1220</v>
      </c>
      <c r="N209" s="30">
        <v>1357</v>
      </c>
      <c r="O209" s="30">
        <v>1302</v>
      </c>
      <c r="P209" s="30">
        <v>1249</v>
      </c>
      <c r="Q209" s="30">
        <v>1117</v>
      </c>
      <c r="R209" s="30">
        <v>1064</v>
      </c>
      <c r="S209" s="30">
        <v>1154</v>
      </c>
      <c r="T209" s="30">
        <v>1150</v>
      </c>
      <c r="U209" s="30">
        <v>1027</v>
      </c>
      <c r="V209" s="30">
        <v>1023</v>
      </c>
      <c r="W209" s="30">
        <v>879</v>
      </c>
      <c r="X209" s="30">
        <v>836</v>
      </c>
      <c r="Y209" s="30">
        <v>825</v>
      </c>
      <c r="Z209" s="30">
        <v>1207</v>
      </c>
      <c r="AA209" s="30">
        <v>1269</v>
      </c>
      <c r="AB209" s="30">
        <v>1180</v>
      </c>
      <c r="AC209" s="30">
        <v>1207</v>
      </c>
      <c r="AD209" s="30">
        <v>1261</v>
      </c>
      <c r="AE209" s="30">
        <v>1303</v>
      </c>
      <c r="AF209" s="30" t="s">
        <v>449</v>
      </c>
      <c r="AG209" s="30" t="s">
        <v>449</v>
      </c>
      <c r="AH209" s="30" t="s">
        <v>449</v>
      </c>
      <c r="AI209" s="30" t="s">
        <v>449</v>
      </c>
      <c r="AJ209" s="30" t="s">
        <v>449</v>
      </c>
      <c r="AK209" s="30" t="s">
        <v>449</v>
      </c>
    </row>
    <row r="210" spans="1:37" x14ac:dyDescent="0.25">
      <c r="A210" s="30" t="s">
        <v>257</v>
      </c>
      <c r="B210" s="30">
        <v>817</v>
      </c>
      <c r="C210" s="30">
        <v>799</v>
      </c>
      <c r="D210" s="30">
        <v>759</v>
      </c>
      <c r="E210" s="30">
        <v>639</v>
      </c>
      <c r="F210" s="30">
        <v>657</v>
      </c>
      <c r="G210" s="30">
        <v>692</v>
      </c>
      <c r="H210" s="30">
        <v>698</v>
      </c>
      <c r="I210" s="30">
        <v>649</v>
      </c>
      <c r="J210" s="30">
        <v>625</v>
      </c>
      <c r="K210" s="30">
        <v>566</v>
      </c>
      <c r="L210" s="30">
        <v>560</v>
      </c>
      <c r="M210" s="30">
        <v>567</v>
      </c>
      <c r="N210" s="30">
        <v>677</v>
      </c>
      <c r="O210" s="30">
        <v>680</v>
      </c>
      <c r="P210" s="30">
        <v>645</v>
      </c>
      <c r="Q210" s="30">
        <v>548</v>
      </c>
      <c r="R210" s="30">
        <v>504</v>
      </c>
      <c r="S210" s="30">
        <v>548</v>
      </c>
      <c r="T210" s="30">
        <v>538</v>
      </c>
      <c r="U210" s="30">
        <v>477</v>
      </c>
      <c r="V210" s="30">
        <v>461</v>
      </c>
      <c r="W210" s="30">
        <v>395</v>
      </c>
      <c r="X210" s="30">
        <v>368</v>
      </c>
      <c r="Y210" s="30">
        <v>377</v>
      </c>
      <c r="Z210" s="30">
        <v>593</v>
      </c>
      <c r="AA210" s="30">
        <v>630</v>
      </c>
      <c r="AB210" s="30">
        <v>579</v>
      </c>
      <c r="AC210" s="30">
        <v>560</v>
      </c>
      <c r="AD210" s="30">
        <v>576</v>
      </c>
      <c r="AE210" s="30">
        <v>597</v>
      </c>
      <c r="AF210" s="30" t="s">
        <v>449</v>
      </c>
      <c r="AG210" s="30" t="s">
        <v>449</v>
      </c>
      <c r="AH210" s="30" t="s">
        <v>449</v>
      </c>
      <c r="AI210" s="30" t="s">
        <v>449</v>
      </c>
      <c r="AJ210" s="30" t="s">
        <v>449</v>
      </c>
      <c r="AK210" s="30" t="s">
        <v>449</v>
      </c>
    </row>
    <row r="211" spans="1:37" x14ac:dyDescent="0.25">
      <c r="A211" s="30" t="s">
        <v>258</v>
      </c>
      <c r="B211" s="30">
        <v>15</v>
      </c>
      <c r="C211" s="30">
        <v>17</v>
      </c>
      <c r="D211" s="30">
        <v>15</v>
      </c>
      <c r="E211" s="30">
        <v>11</v>
      </c>
      <c r="F211" s="30">
        <v>11</v>
      </c>
      <c r="G211" s="30">
        <v>13</v>
      </c>
      <c r="H211" s="30">
        <v>18</v>
      </c>
      <c r="I211" s="30">
        <v>15</v>
      </c>
      <c r="J211" s="30">
        <v>15</v>
      </c>
      <c r="K211" s="30">
        <v>12</v>
      </c>
      <c r="L211" s="30">
        <v>11</v>
      </c>
      <c r="M211" s="30">
        <v>10</v>
      </c>
      <c r="N211" s="30">
        <v>16</v>
      </c>
      <c r="O211" s="30">
        <v>13</v>
      </c>
      <c r="P211" s="30">
        <v>9</v>
      </c>
      <c r="Q211" s="30">
        <v>8</v>
      </c>
      <c r="R211" s="30">
        <v>10</v>
      </c>
      <c r="S211" s="30">
        <v>13</v>
      </c>
      <c r="T211" s="30">
        <v>11</v>
      </c>
      <c r="U211" s="30">
        <v>11</v>
      </c>
      <c r="V211" s="30">
        <v>11</v>
      </c>
      <c r="W211" s="30">
        <v>10</v>
      </c>
      <c r="X211" s="30">
        <v>7</v>
      </c>
      <c r="Y211" s="30">
        <v>8</v>
      </c>
      <c r="Z211" s="30">
        <v>12</v>
      </c>
      <c r="AA211" s="30">
        <v>9</v>
      </c>
      <c r="AB211" s="30">
        <v>10</v>
      </c>
      <c r="AC211" s="30">
        <v>11</v>
      </c>
      <c r="AD211" s="30">
        <v>10</v>
      </c>
      <c r="AE211" s="30">
        <v>12</v>
      </c>
      <c r="AF211" s="30" t="s">
        <v>449</v>
      </c>
      <c r="AG211" s="30" t="s">
        <v>449</v>
      </c>
      <c r="AH211" s="30" t="s">
        <v>449</v>
      </c>
      <c r="AI211" s="30" t="s">
        <v>449</v>
      </c>
      <c r="AJ211" s="30" t="s">
        <v>449</v>
      </c>
      <c r="AK211" s="30" t="s">
        <v>449</v>
      </c>
    </row>
    <row r="212" spans="1:37" x14ac:dyDescent="0.25">
      <c r="A212" s="30" t="s">
        <v>259</v>
      </c>
      <c r="B212" s="30">
        <v>38590</v>
      </c>
      <c r="C212" s="30">
        <v>36325</v>
      </c>
      <c r="D212" s="30">
        <v>34397</v>
      </c>
      <c r="E212" s="30">
        <v>32105</v>
      </c>
      <c r="F212" s="30">
        <v>34862</v>
      </c>
      <c r="G212" s="30">
        <v>38024</v>
      </c>
      <c r="H212" s="30">
        <v>36781</v>
      </c>
      <c r="I212" s="30">
        <v>33113</v>
      </c>
      <c r="J212" s="30">
        <v>33262</v>
      </c>
      <c r="K212" s="30">
        <v>30736</v>
      </c>
      <c r="L212" s="30">
        <v>30478</v>
      </c>
      <c r="M212" s="30">
        <v>29171</v>
      </c>
      <c r="N212" s="30">
        <v>32684</v>
      </c>
      <c r="O212" s="30">
        <v>31045</v>
      </c>
      <c r="P212" s="30">
        <v>29703</v>
      </c>
      <c r="Q212" s="30">
        <v>26502</v>
      </c>
      <c r="R212" s="30">
        <v>26310</v>
      </c>
      <c r="S212" s="30">
        <v>29532</v>
      </c>
      <c r="T212" s="30">
        <v>28271</v>
      </c>
      <c r="U212" s="30">
        <v>24839</v>
      </c>
      <c r="V212" s="30">
        <v>24116</v>
      </c>
      <c r="W212" s="30">
        <v>20825</v>
      </c>
      <c r="X212" s="30">
        <v>19753</v>
      </c>
      <c r="Y212" s="30">
        <v>19228</v>
      </c>
      <c r="Z212" s="30">
        <v>27135</v>
      </c>
      <c r="AA212" s="30">
        <v>28670</v>
      </c>
      <c r="AB212" s="30">
        <v>27103</v>
      </c>
      <c r="AC212" s="30">
        <v>27585</v>
      </c>
      <c r="AD212" s="30">
        <v>30842</v>
      </c>
      <c r="AE212" s="30">
        <v>33478</v>
      </c>
      <c r="AF212" s="30" t="s">
        <v>449</v>
      </c>
      <c r="AG212" s="30" t="s">
        <v>449</v>
      </c>
      <c r="AH212" s="30" t="s">
        <v>449</v>
      </c>
      <c r="AI212" s="30" t="s">
        <v>449</v>
      </c>
      <c r="AJ212" s="30" t="s">
        <v>449</v>
      </c>
      <c r="AK212" s="30" t="s">
        <v>449</v>
      </c>
    </row>
    <row r="213" spans="1:37" x14ac:dyDescent="0.25">
      <c r="A213" s="30" t="s">
        <v>260</v>
      </c>
      <c r="B213" s="30">
        <v>212</v>
      </c>
      <c r="C213" s="30">
        <v>210</v>
      </c>
      <c r="D213" s="30">
        <v>197</v>
      </c>
      <c r="E213" s="30">
        <v>181</v>
      </c>
      <c r="F213" s="30">
        <v>195</v>
      </c>
      <c r="G213" s="30">
        <v>207</v>
      </c>
      <c r="H213" s="30">
        <v>207</v>
      </c>
      <c r="I213" s="30">
        <v>188</v>
      </c>
      <c r="J213" s="30">
        <v>184</v>
      </c>
      <c r="K213" s="30">
        <v>165</v>
      </c>
      <c r="L213" s="30">
        <v>166</v>
      </c>
      <c r="M213" s="30">
        <v>154</v>
      </c>
      <c r="N213" s="30">
        <v>189</v>
      </c>
      <c r="O213" s="30">
        <v>178</v>
      </c>
      <c r="P213" s="30">
        <v>165</v>
      </c>
      <c r="Q213" s="30">
        <v>136</v>
      </c>
      <c r="R213" s="30">
        <v>137</v>
      </c>
      <c r="S213" s="30">
        <v>157</v>
      </c>
      <c r="T213" s="30">
        <v>149</v>
      </c>
      <c r="U213" s="30">
        <v>126</v>
      </c>
      <c r="V213" s="30">
        <v>128</v>
      </c>
      <c r="W213" s="30">
        <v>104</v>
      </c>
      <c r="X213" s="30">
        <v>99</v>
      </c>
      <c r="Y213" s="30">
        <v>94</v>
      </c>
      <c r="Z213" s="30">
        <v>150</v>
      </c>
      <c r="AA213" s="30">
        <v>159</v>
      </c>
      <c r="AB213" s="30">
        <v>154</v>
      </c>
      <c r="AC213" s="30">
        <v>155</v>
      </c>
      <c r="AD213" s="30">
        <v>154</v>
      </c>
      <c r="AE213" s="30">
        <v>170</v>
      </c>
      <c r="AF213" s="30" t="s">
        <v>449</v>
      </c>
      <c r="AG213" s="30" t="s">
        <v>449</v>
      </c>
      <c r="AH213" s="30" t="s">
        <v>449</v>
      </c>
      <c r="AI213" s="30" t="s">
        <v>449</v>
      </c>
      <c r="AJ213" s="30" t="s">
        <v>449</v>
      </c>
      <c r="AK213" s="30" t="s">
        <v>449</v>
      </c>
    </row>
    <row r="214" spans="1:37" x14ac:dyDescent="0.25">
      <c r="A214" s="30" t="s">
        <v>261</v>
      </c>
      <c r="B214" s="30">
        <v>894</v>
      </c>
      <c r="C214" s="30">
        <v>847</v>
      </c>
      <c r="D214" s="30">
        <v>818</v>
      </c>
      <c r="E214" s="30">
        <v>718</v>
      </c>
      <c r="F214" s="30">
        <v>728</v>
      </c>
      <c r="G214" s="30">
        <v>751</v>
      </c>
      <c r="H214" s="30">
        <v>736</v>
      </c>
      <c r="I214" s="30">
        <v>667</v>
      </c>
      <c r="J214" s="30">
        <v>664</v>
      </c>
      <c r="K214" s="30">
        <v>610</v>
      </c>
      <c r="L214" s="30">
        <v>605</v>
      </c>
      <c r="M214" s="30">
        <v>635</v>
      </c>
      <c r="N214" s="30">
        <v>784</v>
      </c>
      <c r="O214" s="30">
        <v>748</v>
      </c>
      <c r="P214" s="30">
        <v>710</v>
      </c>
      <c r="Q214" s="30">
        <v>593</v>
      </c>
      <c r="R214" s="30">
        <v>550</v>
      </c>
      <c r="S214" s="30">
        <v>602</v>
      </c>
      <c r="T214" s="30">
        <v>583</v>
      </c>
      <c r="U214" s="30">
        <v>519</v>
      </c>
      <c r="V214" s="30">
        <v>503</v>
      </c>
      <c r="W214" s="30">
        <v>440</v>
      </c>
      <c r="X214" s="30">
        <v>406</v>
      </c>
      <c r="Y214" s="30">
        <v>427</v>
      </c>
      <c r="Z214" s="30">
        <v>663</v>
      </c>
      <c r="AA214" s="30">
        <v>691</v>
      </c>
      <c r="AB214" s="30">
        <v>654</v>
      </c>
      <c r="AC214" s="30">
        <v>604</v>
      </c>
      <c r="AD214" s="30">
        <v>635</v>
      </c>
      <c r="AE214" s="30">
        <v>652</v>
      </c>
      <c r="AF214" s="30" t="s">
        <v>449</v>
      </c>
      <c r="AG214" s="30" t="s">
        <v>449</v>
      </c>
      <c r="AH214" s="30" t="s">
        <v>449</v>
      </c>
      <c r="AI214" s="30" t="s">
        <v>449</v>
      </c>
      <c r="AJ214" s="30" t="s">
        <v>449</v>
      </c>
      <c r="AK214" s="30" t="s">
        <v>449</v>
      </c>
    </row>
    <row r="215" spans="1:37" x14ac:dyDescent="0.25">
      <c r="A215" s="30" t="s">
        <v>262</v>
      </c>
      <c r="B215" s="30">
        <v>454</v>
      </c>
      <c r="C215" s="30">
        <v>432</v>
      </c>
      <c r="D215" s="30">
        <v>422</v>
      </c>
      <c r="E215" s="30">
        <v>369</v>
      </c>
      <c r="F215" s="30">
        <v>375</v>
      </c>
      <c r="G215" s="30">
        <v>394</v>
      </c>
      <c r="H215" s="30">
        <v>389</v>
      </c>
      <c r="I215" s="30">
        <v>343</v>
      </c>
      <c r="J215" s="30">
        <v>337</v>
      </c>
      <c r="K215" s="30">
        <v>313</v>
      </c>
      <c r="L215" s="30">
        <v>308</v>
      </c>
      <c r="M215" s="30">
        <v>312</v>
      </c>
      <c r="N215" s="30">
        <v>359</v>
      </c>
      <c r="O215" s="30">
        <v>353</v>
      </c>
      <c r="P215" s="30">
        <v>340</v>
      </c>
      <c r="Q215" s="30">
        <v>288</v>
      </c>
      <c r="R215" s="30">
        <v>270</v>
      </c>
      <c r="S215" s="30">
        <v>297</v>
      </c>
      <c r="T215" s="30">
        <v>293</v>
      </c>
      <c r="U215" s="30">
        <v>252</v>
      </c>
      <c r="V215" s="30">
        <v>254</v>
      </c>
      <c r="W215" s="30">
        <v>214</v>
      </c>
      <c r="X215" s="30">
        <v>204</v>
      </c>
      <c r="Y215" s="30">
        <v>212</v>
      </c>
      <c r="Z215" s="30">
        <v>315</v>
      </c>
      <c r="AA215" s="30">
        <v>332</v>
      </c>
      <c r="AB215" s="30">
        <v>303</v>
      </c>
      <c r="AC215" s="30">
        <v>299</v>
      </c>
      <c r="AD215" s="30">
        <v>338</v>
      </c>
      <c r="AE215" s="30">
        <v>344</v>
      </c>
      <c r="AF215" s="30" t="s">
        <v>449</v>
      </c>
      <c r="AG215" s="30" t="s">
        <v>449</v>
      </c>
      <c r="AH215" s="30" t="s">
        <v>449</v>
      </c>
      <c r="AI215" s="30" t="s">
        <v>449</v>
      </c>
      <c r="AJ215" s="30" t="s">
        <v>449</v>
      </c>
      <c r="AK215" s="30" t="s">
        <v>449</v>
      </c>
    </row>
    <row r="216" spans="1:37" x14ac:dyDescent="0.25">
      <c r="A216" s="30" t="s">
        <v>263</v>
      </c>
      <c r="B216" s="30">
        <v>248</v>
      </c>
      <c r="C216" s="30">
        <v>247</v>
      </c>
      <c r="D216" s="30">
        <v>235</v>
      </c>
      <c r="E216" s="30">
        <v>203</v>
      </c>
      <c r="F216" s="30">
        <v>200</v>
      </c>
      <c r="G216" s="30">
        <v>215</v>
      </c>
      <c r="H216" s="30">
        <v>216</v>
      </c>
      <c r="I216" s="30">
        <v>186</v>
      </c>
      <c r="J216" s="30">
        <v>182</v>
      </c>
      <c r="K216" s="30">
        <v>164</v>
      </c>
      <c r="L216" s="30">
        <v>170</v>
      </c>
      <c r="M216" s="30">
        <v>175</v>
      </c>
      <c r="N216" s="30">
        <v>208</v>
      </c>
      <c r="O216" s="30">
        <v>198</v>
      </c>
      <c r="P216" s="30">
        <v>184</v>
      </c>
      <c r="Q216" s="30">
        <v>145</v>
      </c>
      <c r="R216" s="30">
        <v>131</v>
      </c>
      <c r="S216" s="30">
        <v>147</v>
      </c>
      <c r="T216" s="30">
        <v>146</v>
      </c>
      <c r="U216" s="30">
        <v>132</v>
      </c>
      <c r="V216" s="30">
        <v>123</v>
      </c>
      <c r="W216" s="30">
        <v>111</v>
      </c>
      <c r="X216" s="30">
        <v>106</v>
      </c>
      <c r="Y216" s="30">
        <v>109</v>
      </c>
      <c r="Z216" s="30">
        <v>172</v>
      </c>
      <c r="AA216" s="30">
        <v>173</v>
      </c>
      <c r="AB216" s="30">
        <v>169</v>
      </c>
      <c r="AC216" s="30">
        <v>164</v>
      </c>
      <c r="AD216" s="30">
        <v>162</v>
      </c>
      <c r="AE216" s="30">
        <v>161</v>
      </c>
      <c r="AF216" s="30" t="s">
        <v>449</v>
      </c>
      <c r="AG216" s="30" t="s">
        <v>449</v>
      </c>
      <c r="AH216" s="30" t="s">
        <v>449</v>
      </c>
      <c r="AI216" s="30" t="s">
        <v>449</v>
      </c>
      <c r="AJ216" s="30" t="s">
        <v>449</v>
      </c>
      <c r="AK216" s="30" t="s">
        <v>449</v>
      </c>
    </row>
    <row r="217" spans="1:37" x14ac:dyDescent="0.25">
      <c r="A217" s="30" t="s">
        <v>264</v>
      </c>
      <c r="B217" s="30">
        <v>113</v>
      </c>
      <c r="C217" s="30">
        <v>106</v>
      </c>
      <c r="D217" s="30">
        <v>102</v>
      </c>
      <c r="E217" s="30">
        <v>84</v>
      </c>
      <c r="F217" s="30">
        <v>83</v>
      </c>
      <c r="G217" s="30">
        <v>89</v>
      </c>
      <c r="H217" s="30">
        <v>87</v>
      </c>
      <c r="I217" s="30">
        <v>81</v>
      </c>
      <c r="J217" s="30">
        <v>78</v>
      </c>
      <c r="K217" s="30">
        <v>74</v>
      </c>
      <c r="L217" s="30">
        <v>77</v>
      </c>
      <c r="M217" s="30">
        <v>78</v>
      </c>
      <c r="N217" s="30">
        <v>99</v>
      </c>
      <c r="O217" s="30">
        <v>97</v>
      </c>
      <c r="P217" s="30">
        <v>92</v>
      </c>
      <c r="Q217" s="30">
        <v>68</v>
      </c>
      <c r="R217" s="30">
        <v>66</v>
      </c>
      <c r="S217" s="30">
        <v>71</v>
      </c>
      <c r="T217" s="30">
        <v>76</v>
      </c>
      <c r="U217" s="30">
        <v>68</v>
      </c>
      <c r="V217" s="30">
        <v>64</v>
      </c>
      <c r="W217" s="30">
        <v>55</v>
      </c>
      <c r="X217" s="30">
        <v>54</v>
      </c>
      <c r="Y217" s="30">
        <v>54</v>
      </c>
      <c r="Z217" s="30">
        <v>76</v>
      </c>
      <c r="AA217" s="30">
        <v>90</v>
      </c>
      <c r="AB217" s="30">
        <v>84</v>
      </c>
      <c r="AC217" s="30">
        <v>81</v>
      </c>
      <c r="AD217" s="30">
        <v>82</v>
      </c>
      <c r="AE217" s="30">
        <v>82</v>
      </c>
      <c r="AF217" s="30" t="s">
        <v>449</v>
      </c>
      <c r="AG217" s="30" t="s">
        <v>449</v>
      </c>
      <c r="AH217" s="30" t="s">
        <v>449</v>
      </c>
      <c r="AI217" s="30" t="s">
        <v>449</v>
      </c>
      <c r="AJ217" s="30" t="s">
        <v>449</v>
      </c>
      <c r="AK217" s="30" t="s">
        <v>449</v>
      </c>
    </row>
    <row r="218" spans="1:37" x14ac:dyDescent="0.25">
      <c r="A218" s="30" t="s">
        <v>265</v>
      </c>
      <c r="B218" s="30">
        <v>645</v>
      </c>
      <c r="C218" s="30">
        <v>595</v>
      </c>
      <c r="D218" s="30">
        <v>564</v>
      </c>
      <c r="E218" s="30">
        <v>549</v>
      </c>
      <c r="F218" s="30">
        <v>595</v>
      </c>
      <c r="G218" s="30">
        <v>654</v>
      </c>
      <c r="H218" s="30">
        <v>637</v>
      </c>
      <c r="I218" s="30">
        <v>567</v>
      </c>
      <c r="J218" s="30">
        <v>568</v>
      </c>
      <c r="K218" s="30">
        <v>505</v>
      </c>
      <c r="L218" s="30">
        <v>523</v>
      </c>
      <c r="M218" s="30">
        <v>485</v>
      </c>
      <c r="N218" s="30">
        <v>522</v>
      </c>
      <c r="O218" s="30">
        <v>492</v>
      </c>
      <c r="P218" s="30">
        <v>498</v>
      </c>
      <c r="Q218" s="30">
        <v>467</v>
      </c>
      <c r="R218" s="30">
        <v>479</v>
      </c>
      <c r="S218" s="30">
        <v>534</v>
      </c>
      <c r="T218" s="30">
        <v>505</v>
      </c>
      <c r="U218" s="30">
        <v>446</v>
      </c>
      <c r="V218" s="30">
        <v>429</v>
      </c>
      <c r="W218" s="30">
        <v>367</v>
      </c>
      <c r="X218" s="30">
        <v>341</v>
      </c>
      <c r="Y218" s="30">
        <v>322</v>
      </c>
      <c r="Z218" s="30">
        <v>453</v>
      </c>
      <c r="AA218" s="30">
        <v>476</v>
      </c>
      <c r="AB218" s="30">
        <v>469</v>
      </c>
      <c r="AC218" s="30">
        <v>487</v>
      </c>
      <c r="AD218" s="30">
        <v>548</v>
      </c>
      <c r="AE218" s="30">
        <v>597</v>
      </c>
      <c r="AF218" s="30" t="s">
        <v>449</v>
      </c>
      <c r="AG218" s="30" t="s">
        <v>449</v>
      </c>
      <c r="AH218" s="30" t="s">
        <v>449</v>
      </c>
      <c r="AI218" s="30" t="s">
        <v>449</v>
      </c>
      <c r="AJ218" s="30" t="s">
        <v>449</v>
      </c>
      <c r="AK218" s="30" t="s">
        <v>449</v>
      </c>
    </row>
    <row r="219" spans="1:37" x14ac:dyDescent="0.25">
      <c r="A219" s="30" t="s">
        <v>266</v>
      </c>
      <c r="B219" s="30">
        <v>6</v>
      </c>
      <c r="C219" s="30">
        <v>7</v>
      </c>
      <c r="D219" s="30">
        <v>7</v>
      </c>
      <c r="E219" s="30">
        <v>6</v>
      </c>
      <c r="F219" s="30">
        <v>5</v>
      </c>
      <c r="G219" s="30">
        <v>8</v>
      </c>
      <c r="H219" s="30">
        <v>8</v>
      </c>
      <c r="I219" s="30">
        <v>6</v>
      </c>
      <c r="J219" s="30">
        <v>7</v>
      </c>
      <c r="K219" s="30">
        <v>5</v>
      </c>
      <c r="L219" s="30">
        <v>5</v>
      </c>
      <c r="M219" s="30">
        <v>5</v>
      </c>
      <c r="N219" s="30">
        <v>7</v>
      </c>
      <c r="O219" s="30">
        <v>7</v>
      </c>
      <c r="P219" s="30">
        <v>8</v>
      </c>
      <c r="Q219" s="30">
        <v>4</v>
      </c>
      <c r="R219" s="30">
        <v>4</v>
      </c>
      <c r="S219" s="30">
        <v>5</v>
      </c>
      <c r="T219" s="30">
        <v>5</v>
      </c>
      <c r="U219" s="30">
        <v>3</v>
      </c>
      <c r="V219" s="30">
        <v>4</v>
      </c>
      <c r="W219" s="30">
        <v>3</v>
      </c>
      <c r="X219" s="30">
        <v>5</v>
      </c>
      <c r="Y219" s="30">
        <v>6</v>
      </c>
      <c r="Z219" s="30">
        <v>9</v>
      </c>
      <c r="AA219" s="30">
        <v>9</v>
      </c>
      <c r="AB219" s="30">
        <v>9</v>
      </c>
      <c r="AC219" s="30">
        <v>8</v>
      </c>
      <c r="AD219" s="30">
        <v>6</v>
      </c>
      <c r="AE219" s="30">
        <v>4</v>
      </c>
      <c r="AF219" s="30" t="s">
        <v>449</v>
      </c>
      <c r="AG219" s="30" t="s">
        <v>449</v>
      </c>
      <c r="AH219" s="30" t="s">
        <v>449</v>
      </c>
      <c r="AI219" s="30" t="s">
        <v>449</v>
      </c>
      <c r="AJ219" s="30" t="s">
        <v>449</v>
      </c>
      <c r="AK219" s="30" t="s">
        <v>449</v>
      </c>
    </row>
    <row r="220" spans="1:37" x14ac:dyDescent="0.25">
      <c r="A220" s="30" t="s">
        <v>267</v>
      </c>
      <c r="B220" s="30">
        <v>318</v>
      </c>
      <c r="C220" s="30">
        <v>294</v>
      </c>
      <c r="D220" s="30">
        <v>275</v>
      </c>
      <c r="E220" s="30">
        <v>222</v>
      </c>
      <c r="F220" s="30">
        <v>226</v>
      </c>
      <c r="G220" s="30">
        <v>232</v>
      </c>
      <c r="H220" s="30">
        <v>238</v>
      </c>
      <c r="I220" s="30">
        <v>205</v>
      </c>
      <c r="J220" s="30">
        <v>196</v>
      </c>
      <c r="K220" s="30">
        <v>182</v>
      </c>
      <c r="L220" s="30">
        <v>190</v>
      </c>
      <c r="M220" s="30">
        <v>207</v>
      </c>
      <c r="N220" s="30">
        <v>265</v>
      </c>
      <c r="O220" s="30">
        <v>234</v>
      </c>
      <c r="P220" s="30">
        <v>225</v>
      </c>
      <c r="Q220" s="30">
        <v>170</v>
      </c>
      <c r="R220" s="30">
        <v>160</v>
      </c>
      <c r="S220" s="30">
        <v>173</v>
      </c>
      <c r="T220" s="30">
        <v>174</v>
      </c>
      <c r="U220" s="30">
        <v>158</v>
      </c>
      <c r="V220" s="30">
        <v>141</v>
      </c>
      <c r="W220" s="30">
        <v>128</v>
      </c>
      <c r="X220" s="30">
        <v>122</v>
      </c>
      <c r="Y220" s="30">
        <v>139</v>
      </c>
      <c r="Z220" s="30">
        <v>206</v>
      </c>
      <c r="AA220" s="30">
        <v>228</v>
      </c>
      <c r="AB220" s="30">
        <v>198</v>
      </c>
      <c r="AC220" s="30">
        <v>186</v>
      </c>
      <c r="AD220" s="30">
        <v>189</v>
      </c>
      <c r="AE220" s="30">
        <v>199</v>
      </c>
      <c r="AF220" s="30" t="s">
        <v>449</v>
      </c>
      <c r="AG220" s="30" t="s">
        <v>449</v>
      </c>
      <c r="AH220" s="30" t="s">
        <v>449</v>
      </c>
      <c r="AI220" s="30" t="s">
        <v>449</v>
      </c>
      <c r="AJ220" s="30" t="s">
        <v>449</v>
      </c>
      <c r="AK220" s="30" t="s">
        <v>449</v>
      </c>
    </row>
    <row r="221" spans="1:37" x14ac:dyDescent="0.25">
      <c r="A221" s="30" t="s">
        <v>268</v>
      </c>
      <c r="B221" s="30">
        <v>298</v>
      </c>
      <c r="C221" s="30">
        <v>287</v>
      </c>
      <c r="D221" s="30">
        <v>260</v>
      </c>
      <c r="E221" s="30">
        <v>220</v>
      </c>
      <c r="F221" s="30">
        <v>227</v>
      </c>
      <c r="G221" s="30">
        <v>237</v>
      </c>
      <c r="H221" s="30">
        <v>239</v>
      </c>
      <c r="I221" s="30">
        <v>208</v>
      </c>
      <c r="J221" s="30">
        <v>214</v>
      </c>
      <c r="K221" s="30">
        <v>192</v>
      </c>
      <c r="L221" s="30">
        <v>206</v>
      </c>
      <c r="M221" s="30">
        <v>220</v>
      </c>
      <c r="N221" s="30">
        <v>265</v>
      </c>
      <c r="O221" s="30">
        <v>243</v>
      </c>
      <c r="P221" s="30">
        <v>222</v>
      </c>
      <c r="Q221" s="30">
        <v>178</v>
      </c>
      <c r="R221" s="30">
        <v>165</v>
      </c>
      <c r="S221" s="30">
        <v>173</v>
      </c>
      <c r="T221" s="30">
        <v>173</v>
      </c>
      <c r="U221" s="30">
        <v>152</v>
      </c>
      <c r="V221" s="30">
        <v>156</v>
      </c>
      <c r="W221" s="30">
        <v>139</v>
      </c>
      <c r="X221" s="30">
        <v>140</v>
      </c>
      <c r="Y221" s="30">
        <v>139</v>
      </c>
      <c r="Z221" s="30">
        <v>205</v>
      </c>
      <c r="AA221" s="30">
        <v>209</v>
      </c>
      <c r="AB221" s="30">
        <v>193</v>
      </c>
      <c r="AC221" s="30">
        <v>187</v>
      </c>
      <c r="AD221" s="30">
        <v>203</v>
      </c>
      <c r="AE221" s="30">
        <v>207</v>
      </c>
      <c r="AF221" s="30" t="s">
        <v>449</v>
      </c>
      <c r="AG221" s="30" t="s">
        <v>449</v>
      </c>
      <c r="AH221" s="30" t="s">
        <v>449</v>
      </c>
      <c r="AI221" s="30" t="s">
        <v>449</v>
      </c>
      <c r="AJ221" s="30" t="s">
        <v>449</v>
      </c>
      <c r="AK221" s="30" t="s">
        <v>449</v>
      </c>
    </row>
    <row r="222" spans="1:37" x14ac:dyDescent="0.25">
      <c r="A222" s="30" t="s">
        <v>269</v>
      </c>
      <c r="B222" s="30">
        <v>24</v>
      </c>
      <c r="C222" s="30">
        <v>26</v>
      </c>
      <c r="D222" s="30">
        <v>25</v>
      </c>
      <c r="E222" s="30">
        <v>21</v>
      </c>
      <c r="F222" s="30">
        <v>19</v>
      </c>
      <c r="G222" s="30">
        <v>19</v>
      </c>
      <c r="H222" s="30">
        <v>19</v>
      </c>
      <c r="I222" s="30">
        <v>16</v>
      </c>
      <c r="J222" s="30">
        <v>18</v>
      </c>
      <c r="K222" s="30">
        <v>18</v>
      </c>
      <c r="L222" s="30">
        <v>15</v>
      </c>
      <c r="M222" s="30">
        <v>16</v>
      </c>
      <c r="N222" s="30">
        <v>22</v>
      </c>
      <c r="O222" s="30">
        <v>22</v>
      </c>
      <c r="P222" s="30">
        <v>21</v>
      </c>
      <c r="Q222" s="30">
        <v>15</v>
      </c>
      <c r="R222" s="30">
        <v>12</v>
      </c>
      <c r="S222" s="30">
        <v>15</v>
      </c>
      <c r="T222" s="30">
        <v>13</v>
      </c>
      <c r="U222" s="30">
        <v>11</v>
      </c>
      <c r="V222" s="30">
        <v>9</v>
      </c>
      <c r="W222" s="30">
        <v>8</v>
      </c>
      <c r="X222" s="30">
        <v>10</v>
      </c>
      <c r="Y222" s="30">
        <v>10</v>
      </c>
      <c r="Z222" s="30">
        <v>17</v>
      </c>
      <c r="AA222" s="30">
        <v>18</v>
      </c>
      <c r="AB222" s="30">
        <v>16</v>
      </c>
      <c r="AC222" s="30">
        <v>15</v>
      </c>
      <c r="AD222" s="30">
        <v>16</v>
      </c>
      <c r="AE222" s="30">
        <v>15</v>
      </c>
      <c r="AF222" s="30" t="s">
        <v>449</v>
      </c>
      <c r="AG222" s="30" t="s">
        <v>449</v>
      </c>
      <c r="AH222" s="30" t="s">
        <v>449</v>
      </c>
      <c r="AI222" s="30" t="s">
        <v>449</v>
      </c>
      <c r="AJ222" s="30" t="s">
        <v>449</v>
      </c>
      <c r="AK222" s="30" t="s">
        <v>449</v>
      </c>
    </row>
    <row r="223" spans="1:37" x14ac:dyDescent="0.25">
      <c r="A223" s="30" t="s">
        <v>270</v>
      </c>
      <c r="B223" s="30">
        <v>27</v>
      </c>
      <c r="C223" s="30">
        <v>25</v>
      </c>
      <c r="D223" s="30">
        <v>22</v>
      </c>
      <c r="E223" s="30">
        <v>20</v>
      </c>
      <c r="F223" s="30">
        <v>22</v>
      </c>
      <c r="G223" s="30">
        <v>23</v>
      </c>
      <c r="H223" s="30">
        <v>23</v>
      </c>
      <c r="I223" s="30">
        <v>22</v>
      </c>
      <c r="J223" s="30">
        <v>20</v>
      </c>
      <c r="K223" s="30">
        <v>20</v>
      </c>
      <c r="L223" s="30">
        <v>18</v>
      </c>
      <c r="M223" s="30">
        <v>26</v>
      </c>
      <c r="N223" s="30">
        <v>29</v>
      </c>
      <c r="O223" s="30">
        <v>28</v>
      </c>
      <c r="P223" s="30">
        <v>22</v>
      </c>
      <c r="Q223" s="30">
        <v>20</v>
      </c>
      <c r="R223" s="30">
        <v>17</v>
      </c>
      <c r="S223" s="30">
        <v>18</v>
      </c>
      <c r="T223" s="30">
        <v>17</v>
      </c>
      <c r="U223" s="30">
        <v>16</v>
      </c>
      <c r="V223" s="30">
        <v>13</v>
      </c>
      <c r="W223" s="30">
        <v>12</v>
      </c>
      <c r="X223" s="30">
        <v>11</v>
      </c>
      <c r="Y223" s="30">
        <v>11</v>
      </c>
      <c r="Z223" s="30">
        <v>19</v>
      </c>
      <c r="AA223" s="30">
        <v>21</v>
      </c>
      <c r="AB223" s="30">
        <v>19</v>
      </c>
      <c r="AC223" s="30">
        <v>20</v>
      </c>
      <c r="AD223" s="30">
        <v>20</v>
      </c>
      <c r="AE223" s="30">
        <v>23</v>
      </c>
      <c r="AF223" s="30" t="s">
        <v>449</v>
      </c>
      <c r="AG223" s="30" t="s">
        <v>449</v>
      </c>
      <c r="AH223" s="30" t="s">
        <v>449</v>
      </c>
      <c r="AI223" s="30" t="s">
        <v>449</v>
      </c>
      <c r="AJ223" s="30" t="s">
        <v>449</v>
      </c>
      <c r="AK223" s="30" t="s">
        <v>449</v>
      </c>
    </row>
    <row r="224" spans="1:37" x14ac:dyDescent="0.25">
      <c r="A224" s="30" t="s">
        <v>271</v>
      </c>
      <c r="B224" s="30">
        <v>4</v>
      </c>
      <c r="C224" s="30">
        <v>4</v>
      </c>
      <c r="D224" s="30">
        <v>4</v>
      </c>
      <c r="E224" s="30">
        <v>4</v>
      </c>
      <c r="F224" s="30">
        <v>5</v>
      </c>
      <c r="G224" s="30">
        <v>5</v>
      </c>
      <c r="H224" s="30">
        <v>4</v>
      </c>
      <c r="I224" s="30">
        <v>4</v>
      </c>
      <c r="J224" s="30">
        <v>5</v>
      </c>
      <c r="K224" s="30">
        <v>3</v>
      </c>
      <c r="L224" s="30">
        <v>4</v>
      </c>
      <c r="M224" s="30">
        <v>4</v>
      </c>
      <c r="N224" s="30">
        <v>5</v>
      </c>
      <c r="O224" s="30">
        <v>5</v>
      </c>
      <c r="P224" s="30">
        <v>4</v>
      </c>
      <c r="Q224" s="30">
        <v>3</v>
      </c>
      <c r="R224" s="30">
        <v>4</v>
      </c>
      <c r="S224" s="30">
        <v>4</v>
      </c>
      <c r="T224" s="30">
        <v>4</v>
      </c>
      <c r="U224" s="30">
        <v>3</v>
      </c>
      <c r="V224" s="30">
        <v>3</v>
      </c>
      <c r="W224" s="30">
        <v>2</v>
      </c>
      <c r="X224" s="30">
        <v>3</v>
      </c>
      <c r="Y224" s="30">
        <v>3</v>
      </c>
      <c r="Z224" s="30">
        <v>6</v>
      </c>
      <c r="AA224" s="30">
        <v>6</v>
      </c>
      <c r="AB224" s="30">
        <v>5</v>
      </c>
      <c r="AC224" s="30">
        <v>4</v>
      </c>
      <c r="AD224" s="30">
        <v>5</v>
      </c>
      <c r="AE224" s="30">
        <v>4</v>
      </c>
      <c r="AF224" s="30" t="s">
        <v>449</v>
      </c>
      <c r="AG224" s="30" t="s">
        <v>449</v>
      </c>
      <c r="AH224" s="30" t="s">
        <v>449</v>
      </c>
      <c r="AI224" s="30" t="s">
        <v>449</v>
      </c>
      <c r="AJ224" s="30" t="s">
        <v>449</v>
      </c>
      <c r="AK224" s="30" t="s">
        <v>449</v>
      </c>
    </row>
    <row r="225" spans="1:37" x14ac:dyDescent="0.25">
      <c r="A225" s="30" t="s">
        <v>272</v>
      </c>
      <c r="B225" s="30">
        <v>94</v>
      </c>
      <c r="C225" s="30">
        <v>87</v>
      </c>
      <c r="D225" s="30">
        <v>88</v>
      </c>
      <c r="E225" s="30">
        <v>73</v>
      </c>
      <c r="F225" s="30">
        <v>85</v>
      </c>
      <c r="G225" s="30">
        <v>88</v>
      </c>
      <c r="H225" s="30">
        <v>77</v>
      </c>
      <c r="I225" s="30">
        <v>73</v>
      </c>
      <c r="J225" s="30">
        <v>74</v>
      </c>
      <c r="K225" s="30">
        <v>76</v>
      </c>
      <c r="L225" s="30">
        <v>74</v>
      </c>
      <c r="M225" s="30">
        <v>76</v>
      </c>
      <c r="N225" s="30">
        <v>88</v>
      </c>
      <c r="O225" s="30">
        <v>80</v>
      </c>
      <c r="P225" s="30">
        <v>82</v>
      </c>
      <c r="Q225" s="30">
        <v>72</v>
      </c>
      <c r="R225" s="30">
        <v>67</v>
      </c>
      <c r="S225" s="30">
        <v>71</v>
      </c>
      <c r="T225" s="30">
        <v>69</v>
      </c>
      <c r="U225" s="30">
        <v>61</v>
      </c>
      <c r="V225" s="30">
        <v>61</v>
      </c>
      <c r="W225" s="30">
        <v>57</v>
      </c>
      <c r="X225" s="30">
        <v>51</v>
      </c>
      <c r="Y225" s="30">
        <v>45</v>
      </c>
      <c r="Z225" s="30">
        <v>65</v>
      </c>
      <c r="AA225" s="30">
        <v>66</v>
      </c>
      <c r="AB225" s="30">
        <v>61</v>
      </c>
      <c r="AC225" s="30">
        <v>62</v>
      </c>
      <c r="AD225" s="30">
        <v>66</v>
      </c>
      <c r="AE225" s="30">
        <v>70</v>
      </c>
      <c r="AF225" s="30" t="s">
        <v>449</v>
      </c>
      <c r="AG225" s="30" t="s">
        <v>449</v>
      </c>
      <c r="AH225" s="30" t="s">
        <v>449</v>
      </c>
      <c r="AI225" s="30" t="s">
        <v>449</v>
      </c>
      <c r="AJ225" s="30" t="s">
        <v>449</v>
      </c>
      <c r="AK225" s="30" t="s">
        <v>449</v>
      </c>
    </row>
    <row r="226" spans="1:37" x14ac:dyDescent="0.25">
      <c r="A226" s="30" t="s">
        <v>273</v>
      </c>
      <c r="B226" s="30">
        <v>708</v>
      </c>
      <c r="C226" s="30">
        <v>682</v>
      </c>
      <c r="D226" s="30">
        <v>612</v>
      </c>
      <c r="E226" s="30">
        <v>342</v>
      </c>
      <c r="F226" s="30">
        <v>279</v>
      </c>
      <c r="G226" s="30">
        <v>266</v>
      </c>
      <c r="H226" s="30">
        <v>238</v>
      </c>
      <c r="I226" s="30">
        <v>212</v>
      </c>
      <c r="J226" s="30">
        <v>221</v>
      </c>
      <c r="K226" s="30">
        <v>234</v>
      </c>
      <c r="L226" s="30">
        <v>303</v>
      </c>
      <c r="M226" s="30">
        <v>414</v>
      </c>
      <c r="N226" s="30">
        <v>630</v>
      </c>
      <c r="O226" s="30">
        <v>608</v>
      </c>
      <c r="P226" s="30">
        <v>514</v>
      </c>
      <c r="Q226" s="30">
        <v>287</v>
      </c>
      <c r="R226" s="30">
        <v>213</v>
      </c>
      <c r="S226" s="30">
        <v>195</v>
      </c>
      <c r="T226" s="30">
        <v>166</v>
      </c>
      <c r="U226" s="30">
        <v>144</v>
      </c>
      <c r="V226" s="30">
        <v>152</v>
      </c>
      <c r="W226" s="30">
        <v>150</v>
      </c>
      <c r="X226" s="30">
        <v>213</v>
      </c>
      <c r="Y226" s="30">
        <v>301</v>
      </c>
      <c r="Z226" s="30">
        <v>558</v>
      </c>
      <c r="AA226" s="30">
        <v>625</v>
      </c>
      <c r="AB226" s="30">
        <v>497</v>
      </c>
      <c r="AC226" s="30">
        <v>322</v>
      </c>
      <c r="AD226" s="30">
        <v>263</v>
      </c>
      <c r="AE226" s="30">
        <v>221</v>
      </c>
      <c r="AF226" s="30" t="s">
        <v>449</v>
      </c>
      <c r="AG226" s="30" t="s">
        <v>449</v>
      </c>
      <c r="AH226" s="30" t="s">
        <v>449</v>
      </c>
      <c r="AI226" s="30" t="s">
        <v>449</v>
      </c>
      <c r="AJ226" s="30" t="s">
        <v>449</v>
      </c>
      <c r="AK226" s="30" t="s">
        <v>449</v>
      </c>
    </row>
    <row r="227" spans="1:37" x14ac:dyDescent="0.25">
      <c r="A227" s="30" t="s">
        <v>274</v>
      </c>
      <c r="B227" s="30">
        <v>445</v>
      </c>
      <c r="C227" s="30">
        <v>419</v>
      </c>
      <c r="D227" s="30">
        <v>393</v>
      </c>
      <c r="E227" s="30">
        <v>347</v>
      </c>
      <c r="F227" s="30">
        <v>360</v>
      </c>
      <c r="G227" s="30">
        <v>391</v>
      </c>
      <c r="H227" s="30">
        <v>382</v>
      </c>
      <c r="I227" s="30">
        <v>337</v>
      </c>
      <c r="J227" s="30">
        <v>335</v>
      </c>
      <c r="K227" s="30">
        <v>312</v>
      </c>
      <c r="L227" s="30">
        <v>316</v>
      </c>
      <c r="M227" s="30">
        <v>313</v>
      </c>
      <c r="N227" s="30">
        <v>356</v>
      </c>
      <c r="O227" s="30">
        <v>339</v>
      </c>
      <c r="P227" s="30">
        <v>326</v>
      </c>
      <c r="Q227" s="30">
        <v>282</v>
      </c>
      <c r="R227" s="30">
        <v>278</v>
      </c>
      <c r="S227" s="30">
        <v>301</v>
      </c>
      <c r="T227" s="30">
        <v>304</v>
      </c>
      <c r="U227" s="30">
        <v>263</v>
      </c>
      <c r="V227" s="30">
        <v>235</v>
      </c>
      <c r="W227" s="30">
        <v>203</v>
      </c>
      <c r="X227" s="30">
        <v>191</v>
      </c>
      <c r="Y227" s="30">
        <v>188</v>
      </c>
      <c r="Z227" s="30">
        <v>286</v>
      </c>
      <c r="AA227" s="30">
        <v>296</v>
      </c>
      <c r="AB227" s="30">
        <v>292</v>
      </c>
      <c r="AC227" s="30">
        <v>286</v>
      </c>
      <c r="AD227" s="30">
        <v>313</v>
      </c>
      <c r="AE227" s="30">
        <v>341</v>
      </c>
      <c r="AF227" s="30" t="s">
        <v>449</v>
      </c>
      <c r="AG227" s="30" t="s">
        <v>449</v>
      </c>
      <c r="AH227" s="30" t="s">
        <v>449</v>
      </c>
      <c r="AI227" s="30" t="s">
        <v>449</v>
      </c>
      <c r="AJ227" s="30" t="s">
        <v>449</v>
      </c>
      <c r="AK227" s="30" t="s">
        <v>449</v>
      </c>
    </row>
    <row r="228" spans="1:37" x14ac:dyDescent="0.25">
      <c r="A228" s="30" t="s">
        <v>275</v>
      </c>
      <c r="B228" s="30">
        <v>760</v>
      </c>
      <c r="C228" s="30">
        <v>719</v>
      </c>
      <c r="D228" s="30">
        <v>692</v>
      </c>
      <c r="E228" s="30">
        <v>606</v>
      </c>
      <c r="F228" s="30">
        <v>677</v>
      </c>
      <c r="G228" s="30">
        <v>751</v>
      </c>
      <c r="H228" s="30">
        <v>727</v>
      </c>
      <c r="I228" s="30">
        <v>669</v>
      </c>
      <c r="J228" s="30">
        <v>646</v>
      </c>
      <c r="K228" s="30">
        <v>605</v>
      </c>
      <c r="L228" s="30">
        <v>604</v>
      </c>
      <c r="M228" s="30">
        <v>577</v>
      </c>
      <c r="N228" s="30">
        <v>631</v>
      </c>
      <c r="O228" s="30">
        <v>605</v>
      </c>
      <c r="P228" s="30">
        <v>565</v>
      </c>
      <c r="Q228" s="30">
        <v>509</v>
      </c>
      <c r="R228" s="30">
        <v>519</v>
      </c>
      <c r="S228" s="30">
        <v>582</v>
      </c>
      <c r="T228" s="30">
        <v>574</v>
      </c>
      <c r="U228" s="30">
        <v>528</v>
      </c>
      <c r="V228" s="30">
        <v>511</v>
      </c>
      <c r="W228" s="30">
        <v>449</v>
      </c>
      <c r="X228" s="30">
        <v>420</v>
      </c>
      <c r="Y228" s="30">
        <v>397</v>
      </c>
      <c r="Z228" s="30">
        <v>552</v>
      </c>
      <c r="AA228" s="30">
        <v>584</v>
      </c>
      <c r="AB228" s="30">
        <v>554</v>
      </c>
      <c r="AC228" s="30">
        <v>574</v>
      </c>
      <c r="AD228" s="30">
        <v>636</v>
      </c>
      <c r="AE228" s="30">
        <v>677</v>
      </c>
      <c r="AF228" s="30" t="s">
        <v>449</v>
      </c>
      <c r="AG228" s="30" t="s">
        <v>449</v>
      </c>
      <c r="AH228" s="30" t="s">
        <v>449</v>
      </c>
      <c r="AI228" s="30" t="s">
        <v>449</v>
      </c>
      <c r="AJ228" s="30" t="s">
        <v>449</v>
      </c>
      <c r="AK228" s="30" t="s">
        <v>449</v>
      </c>
    </row>
    <row r="229" spans="1:37" x14ac:dyDescent="0.25">
      <c r="A229" s="30" t="s">
        <v>276</v>
      </c>
      <c r="B229" s="30">
        <v>552</v>
      </c>
      <c r="C229" s="30">
        <v>508</v>
      </c>
      <c r="D229" s="30">
        <v>489</v>
      </c>
      <c r="E229" s="30">
        <v>470</v>
      </c>
      <c r="F229" s="30">
        <v>521</v>
      </c>
      <c r="G229" s="30">
        <v>573</v>
      </c>
      <c r="H229" s="30">
        <v>543</v>
      </c>
      <c r="I229" s="30">
        <v>488</v>
      </c>
      <c r="J229" s="30">
        <v>495</v>
      </c>
      <c r="K229" s="30">
        <v>469</v>
      </c>
      <c r="L229" s="30">
        <v>461</v>
      </c>
      <c r="M229" s="30">
        <v>421</v>
      </c>
      <c r="N229" s="30">
        <v>464</v>
      </c>
      <c r="O229" s="30">
        <v>445</v>
      </c>
      <c r="P229" s="30">
        <v>431</v>
      </c>
      <c r="Q229" s="30">
        <v>402</v>
      </c>
      <c r="R229" s="30">
        <v>413</v>
      </c>
      <c r="S229" s="30">
        <v>462</v>
      </c>
      <c r="T229" s="30">
        <v>427</v>
      </c>
      <c r="U229" s="30">
        <v>378</v>
      </c>
      <c r="V229" s="30">
        <v>374</v>
      </c>
      <c r="W229" s="30">
        <v>326</v>
      </c>
      <c r="X229" s="30">
        <v>312</v>
      </c>
      <c r="Y229" s="30">
        <v>288</v>
      </c>
      <c r="Z229" s="30">
        <v>404</v>
      </c>
      <c r="AA229" s="30">
        <v>429</v>
      </c>
      <c r="AB229" s="30">
        <v>422</v>
      </c>
      <c r="AC229" s="30">
        <v>435</v>
      </c>
      <c r="AD229" s="30">
        <v>510</v>
      </c>
      <c r="AE229" s="30">
        <v>556</v>
      </c>
      <c r="AF229" s="30" t="s">
        <v>449</v>
      </c>
      <c r="AG229" s="30" t="s">
        <v>449</v>
      </c>
      <c r="AH229" s="30" t="s">
        <v>449</v>
      </c>
      <c r="AI229" s="30" t="s">
        <v>449</v>
      </c>
      <c r="AJ229" s="30" t="s">
        <v>449</v>
      </c>
      <c r="AK229" s="30" t="s">
        <v>449</v>
      </c>
    </row>
    <row r="230" spans="1:37" x14ac:dyDescent="0.25">
      <c r="A230" s="30" t="s">
        <v>277</v>
      </c>
      <c r="B230" s="30">
        <v>8</v>
      </c>
      <c r="C230" s="30">
        <v>9</v>
      </c>
      <c r="D230" s="30">
        <v>9</v>
      </c>
      <c r="E230" s="30">
        <v>7</v>
      </c>
      <c r="F230" s="30">
        <v>6</v>
      </c>
      <c r="G230" s="30">
        <v>6</v>
      </c>
      <c r="H230" s="30">
        <v>7</v>
      </c>
      <c r="I230" s="30">
        <v>6</v>
      </c>
      <c r="J230" s="30">
        <v>7</v>
      </c>
      <c r="K230" s="30">
        <v>7</v>
      </c>
      <c r="L230" s="30">
        <v>7</v>
      </c>
      <c r="M230" s="30">
        <v>7</v>
      </c>
      <c r="N230" s="30">
        <v>8</v>
      </c>
      <c r="O230" s="30">
        <v>13</v>
      </c>
      <c r="P230" s="30">
        <v>15</v>
      </c>
      <c r="Q230" s="30">
        <v>13</v>
      </c>
      <c r="R230" s="30">
        <v>12</v>
      </c>
      <c r="S230" s="30">
        <v>13</v>
      </c>
      <c r="T230" s="30">
        <v>12</v>
      </c>
      <c r="U230" s="30">
        <v>9</v>
      </c>
      <c r="V230" s="30">
        <v>12</v>
      </c>
      <c r="W230" s="30">
        <v>7</v>
      </c>
      <c r="X230" s="30">
        <v>7</v>
      </c>
      <c r="Y230" s="30">
        <v>8</v>
      </c>
      <c r="Z230" s="30">
        <v>9</v>
      </c>
      <c r="AA230" s="30">
        <v>9</v>
      </c>
      <c r="AB230" s="30">
        <v>10</v>
      </c>
      <c r="AC230" s="30">
        <v>10</v>
      </c>
      <c r="AD230" s="30">
        <v>12</v>
      </c>
      <c r="AE230" s="30">
        <v>10</v>
      </c>
      <c r="AF230" s="30" t="s">
        <v>449</v>
      </c>
      <c r="AG230" s="30" t="s">
        <v>449</v>
      </c>
      <c r="AH230" s="30" t="s">
        <v>449</v>
      </c>
      <c r="AI230" s="30" t="s">
        <v>449</v>
      </c>
      <c r="AJ230" s="30" t="s">
        <v>449</v>
      </c>
      <c r="AK230" s="30" t="s">
        <v>449</v>
      </c>
    </row>
    <row r="231" spans="1:37" x14ac:dyDescent="0.25">
      <c r="A231" s="30" t="s">
        <v>278</v>
      </c>
      <c r="B231" s="30">
        <v>5089</v>
      </c>
      <c r="C231" s="30">
        <v>5076</v>
      </c>
      <c r="D231" s="30">
        <v>4668</v>
      </c>
      <c r="E231" s="30">
        <v>3901</v>
      </c>
      <c r="F231" s="30">
        <v>3838</v>
      </c>
      <c r="G231" s="30">
        <v>3983</v>
      </c>
      <c r="H231" s="30">
        <v>4064</v>
      </c>
      <c r="I231" s="30">
        <v>3717</v>
      </c>
      <c r="J231" s="30">
        <v>3680</v>
      </c>
      <c r="K231" s="30">
        <v>3339</v>
      </c>
      <c r="L231" s="30">
        <v>3347</v>
      </c>
      <c r="M231" s="30">
        <v>3388</v>
      </c>
      <c r="N231" s="30">
        <v>4344</v>
      </c>
      <c r="O231" s="30">
        <v>4161</v>
      </c>
      <c r="P231" s="30">
        <v>3812</v>
      </c>
      <c r="Q231" s="30">
        <v>3080</v>
      </c>
      <c r="R231" s="30">
        <v>2790</v>
      </c>
      <c r="S231" s="30">
        <v>2984</v>
      </c>
      <c r="T231" s="30">
        <v>2983</v>
      </c>
      <c r="U231" s="30">
        <v>2687</v>
      </c>
      <c r="V231" s="30">
        <v>2690</v>
      </c>
      <c r="W231" s="30">
        <v>2298</v>
      </c>
      <c r="X231" s="30">
        <v>2191</v>
      </c>
      <c r="Y231" s="30">
        <v>2255</v>
      </c>
      <c r="Z231" s="30">
        <v>3583</v>
      </c>
      <c r="AA231" s="30">
        <v>3756</v>
      </c>
      <c r="AB231" s="30">
        <v>3458</v>
      </c>
      <c r="AC231" s="30">
        <v>3187</v>
      </c>
      <c r="AD231" s="30">
        <v>3295</v>
      </c>
      <c r="AE231" s="30">
        <v>3455</v>
      </c>
      <c r="AF231" s="30" t="s">
        <v>449</v>
      </c>
      <c r="AG231" s="30" t="s">
        <v>449</v>
      </c>
      <c r="AH231" s="30" t="s">
        <v>449</v>
      </c>
      <c r="AI231" s="30" t="s">
        <v>449</v>
      </c>
      <c r="AJ231" s="30" t="s">
        <v>449</v>
      </c>
      <c r="AK231" s="30" t="s">
        <v>449</v>
      </c>
    </row>
    <row r="232" spans="1:37" x14ac:dyDescent="0.25">
      <c r="A232" s="30" t="s">
        <v>279</v>
      </c>
      <c r="B232" s="30">
        <v>7686</v>
      </c>
      <c r="C232" s="30">
        <v>7631</v>
      </c>
      <c r="D232" s="30">
        <v>7032</v>
      </c>
      <c r="E232" s="30">
        <v>5812</v>
      </c>
      <c r="F232" s="30">
        <v>5741</v>
      </c>
      <c r="G232" s="30">
        <v>6064</v>
      </c>
      <c r="H232" s="30">
        <v>6171</v>
      </c>
      <c r="I232" s="30">
        <v>5611</v>
      </c>
      <c r="J232" s="30">
        <v>5568</v>
      </c>
      <c r="K232" s="30">
        <v>5088</v>
      </c>
      <c r="L232" s="30">
        <v>5137</v>
      </c>
      <c r="M232" s="30">
        <v>5228</v>
      </c>
      <c r="N232" s="30">
        <v>6662</v>
      </c>
      <c r="O232" s="30">
        <v>6428</v>
      </c>
      <c r="P232" s="30">
        <v>5822</v>
      </c>
      <c r="Q232" s="30">
        <v>4639</v>
      </c>
      <c r="R232" s="30">
        <v>4218</v>
      </c>
      <c r="S232" s="30">
        <v>4584</v>
      </c>
      <c r="T232" s="30">
        <v>4549</v>
      </c>
      <c r="U232" s="30">
        <v>4071</v>
      </c>
      <c r="V232" s="30">
        <v>4042</v>
      </c>
      <c r="W232" s="30">
        <v>3450</v>
      </c>
      <c r="X232" s="30">
        <v>3301</v>
      </c>
      <c r="Y232" s="30">
        <v>3401</v>
      </c>
      <c r="Z232" s="30">
        <v>5452</v>
      </c>
      <c r="AA232" s="30">
        <v>5721</v>
      </c>
      <c r="AB232" s="30">
        <v>5256</v>
      </c>
      <c r="AC232" s="30">
        <v>4765</v>
      </c>
      <c r="AD232" s="30">
        <v>4937</v>
      </c>
      <c r="AE232" s="30">
        <v>5227</v>
      </c>
      <c r="AF232" s="30" t="s">
        <v>449</v>
      </c>
      <c r="AG232" s="30" t="s">
        <v>449</v>
      </c>
      <c r="AH232" s="30" t="s">
        <v>449</v>
      </c>
      <c r="AI232" s="30" t="s">
        <v>449</v>
      </c>
      <c r="AJ232" s="30" t="s">
        <v>449</v>
      </c>
      <c r="AK232" s="30" t="s">
        <v>449</v>
      </c>
    </row>
    <row r="233" spans="1:37" x14ac:dyDescent="0.25">
      <c r="A233" s="30" t="s">
        <v>280</v>
      </c>
      <c r="B233" s="30">
        <v>42</v>
      </c>
      <c r="C233" s="30">
        <v>46</v>
      </c>
      <c r="D233" s="30">
        <v>39</v>
      </c>
      <c r="E233" s="30">
        <v>34</v>
      </c>
      <c r="F233" s="30">
        <v>22</v>
      </c>
      <c r="G233" s="30">
        <v>23</v>
      </c>
      <c r="H233" s="30">
        <v>31</v>
      </c>
      <c r="I233" s="30">
        <v>27</v>
      </c>
      <c r="J233" s="30">
        <v>26</v>
      </c>
      <c r="K233" s="30">
        <v>21</v>
      </c>
      <c r="L233" s="30">
        <v>22</v>
      </c>
      <c r="M233" s="30">
        <v>25</v>
      </c>
      <c r="N233" s="30">
        <v>33</v>
      </c>
      <c r="O233" s="30">
        <v>34</v>
      </c>
      <c r="P233" s="30">
        <v>32</v>
      </c>
      <c r="Q233" s="30">
        <v>23</v>
      </c>
      <c r="R233" s="30">
        <v>20</v>
      </c>
      <c r="S233" s="30">
        <v>24</v>
      </c>
      <c r="T233" s="30">
        <v>27</v>
      </c>
      <c r="U233" s="30">
        <v>23</v>
      </c>
      <c r="V233" s="30">
        <v>19</v>
      </c>
      <c r="W233" s="30">
        <v>14</v>
      </c>
      <c r="X233" s="30">
        <v>14</v>
      </c>
      <c r="Y233" s="30">
        <v>19</v>
      </c>
      <c r="Z233" s="30">
        <v>27</v>
      </c>
      <c r="AA233" s="30">
        <v>31</v>
      </c>
      <c r="AB233" s="30">
        <v>26</v>
      </c>
      <c r="AC233" s="30">
        <v>23</v>
      </c>
      <c r="AD233" s="30">
        <v>22</v>
      </c>
      <c r="AE233" s="30">
        <v>27</v>
      </c>
      <c r="AF233" s="30" t="s">
        <v>449</v>
      </c>
      <c r="AG233" s="30" t="s">
        <v>449</v>
      </c>
      <c r="AH233" s="30" t="s">
        <v>449</v>
      </c>
      <c r="AI233" s="30" t="s">
        <v>449</v>
      </c>
      <c r="AJ233" s="30" t="s">
        <v>449</v>
      </c>
      <c r="AK233" s="30" t="s">
        <v>449</v>
      </c>
    </row>
    <row r="234" spans="1:37" x14ac:dyDescent="0.25">
      <c r="A234" s="30" t="s">
        <v>281</v>
      </c>
      <c r="B234" s="30">
        <v>45</v>
      </c>
      <c r="C234" s="30">
        <v>46</v>
      </c>
      <c r="D234" s="30">
        <v>41</v>
      </c>
      <c r="E234" s="30">
        <v>30</v>
      </c>
      <c r="F234" s="30">
        <v>27</v>
      </c>
      <c r="G234" s="30">
        <v>28</v>
      </c>
      <c r="H234" s="30">
        <v>27</v>
      </c>
      <c r="I234" s="30">
        <v>24</v>
      </c>
      <c r="J234" s="30">
        <v>22</v>
      </c>
      <c r="K234" s="30">
        <v>21</v>
      </c>
      <c r="L234" s="30">
        <v>22</v>
      </c>
      <c r="M234" s="30">
        <v>24</v>
      </c>
      <c r="N234" s="30">
        <v>32</v>
      </c>
      <c r="O234" s="30">
        <v>34</v>
      </c>
      <c r="P234" s="30">
        <v>35</v>
      </c>
      <c r="Q234" s="30">
        <v>26</v>
      </c>
      <c r="R234" s="30">
        <v>24</v>
      </c>
      <c r="S234" s="30">
        <v>24</v>
      </c>
      <c r="T234" s="30">
        <v>23</v>
      </c>
      <c r="U234" s="30">
        <v>17</v>
      </c>
      <c r="V234" s="30">
        <v>17</v>
      </c>
      <c r="W234" s="30">
        <v>15</v>
      </c>
      <c r="X234" s="30">
        <v>17</v>
      </c>
      <c r="Y234" s="30">
        <v>21</v>
      </c>
      <c r="Z234" s="30">
        <v>36</v>
      </c>
      <c r="AA234" s="30">
        <v>47</v>
      </c>
      <c r="AB234" s="30">
        <v>41</v>
      </c>
      <c r="AC234" s="30">
        <v>30</v>
      </c>
      <c r="AD234" s="30">
        <v>29</v>
      </c>
      <c r="AE234" s="30">
        <v>29</v>
      </c>
      <c r="AF234" s="30" t="s">
        <v>449</v>
      </c>
      <c r="AG234" s="30" t="s">
        <v>449</v>
      </c>
      <c r="AH234" s="30" t="s">
        <v>449</v>
      </c>
      <c r="AI234" s="30" t="s">
        <v>449</v>
      </c>
      <c r="AJ234" s="30" t="s">
        <v>449</v>
      </c>
      <c r="AK234" s="30" t="s">
        <v>449</v>
      </c>
    </row>
    <row r="235" spans="1:37" x14ac:dyDescent="0.25">
      <c r="A235" s="30" t="s">
        <v>282</v>
      </c>
      <c r="B235" s="30">
        <v>34</v>
      </c>
      <c r="C235" s="30">
        <v>34</v>
      </c>
      <c r="D235" s="30">
        <v>34</v>
      </c>
      <c r="E235" s="30">
        <v>23</v>
      </c>
      <c r="F235" s="30">
        <v>22</v>
      </c>
      <c r="G235" s="30">
        <v>27</v>
      </c>
      <c r="H235" s="30">
        <v>24</v>
      </c>
      <c r="I235" s="30">
        <v>19</v>
      </c>
      <c r="J235" s="30">
        <v>22</v>
      </c>
      <c r="K235" s="30">
        <v>20</v>
      </c>
      <c r="L235" s="30">
        <v>21</v>
      </c>
      <c r="M235" s="30">
        <v>26</v>
      </c>
      <c r="N235" s="30">
        <v>28</v>
      </c>
      <c r="O235" s="30">
        <v>27</v>
      </c>
      <c r="P235" s="30">
        <v>27</v>
      </c>
      <c r="Q235" s="30">
        <v>20</v>
      </c>
      <c r="R235" s="30">
        <v>17</v>
      </c>
      <c r="S235" s="30">
        <v>16</v>
      </c>
      <c r="T235" s="30">
        <v>15</v>
      </c>
      <c r="U235" s="30">
        <v>14</v>
      </c>
      <c r="V235" s="30">
        <v>10</v>
      </c>
      <c r="W235" s="30">
        <v>11</v>
      </c>
      <c r="X235" s="30">
        <v>12</v>
      </c>
      <c r="Y235" s="30">
        <v>13</v>
      </c>
      <c r="Z235" s="30">
        <v>18</v>
      </c>
      <c r="AA235" s="30">
        <v>22</v>
      </c>
      <c r="AB235" s="30">
        <v>18</v>
      </c>
      <c r="AC235" s="30">
        <v>18</v>
      </c>
      <c r="AD235" s="30">
        <v>17</v>
      </c>
      <c r="AE235" s="30">
        <v>21</v>
      </c>
      <c r="AF235" s="30" t="s">
        <v>449</v>
      </c>
      <c r="AG235" s="30" t="s">
        <v>449</v>
      </c>
      <c r="AH235" s="30" t="s">
        <v>449</v>
      </c>
      <c r="AI235" s="30" t="s">
        <v>449</v>
      </c>
      <c r="AJ235" s="30" t="s">
        <v>449</v>
      </c>
      <c r="AK235" s="30" t="s">
        <v>449</v>
      </c>
    </row>
    <row r="236" spans="1:37" x14ac:dyDescent="0.25">
      <c r="A236" s="30" t="s">
        <v>283</v>
      </c>
      <c r="B236" s="30">
        <v>171</v>
      </c>
      <c r="C236" s="30">
        <v>166</v>
      </c>
      <c r="D236" s="30">
        <v>157</v>
      </c>
      <c r="E236" s="30">
        <v>138</v>
      </c>
      <c r="F236" s="30">
        <v>150</v>
      </c>
      <c r="G236" s="30">
        <v>164</v>
      </c>
      <c r="H236" s="30">
        <v>164</v>
      </c>
      <c r="I236" s="30">
        <v>153</v>
      </c>
      <c r="J236" s="30">
        <v>145</v>
      </c>
      <c r="K236" s="30">
        <v>143</v>
      </c>
      <c r="L236" s="30">
        <v>138</v>
      </c>
      <c r="M236" s="30">
        <v>148</v>
      </c>
      <c r="N236" s="30">
        <v>164</v>
      </c>
      <c r="O236" s="30">
        <v>158</v>
      </c>
      <c r="P236" s="30">
        <v>149</v>
      </c>
      <c r="Q236" s="30">
        <v>130</v>
      </c>
      <c r="R236" s="30">
        <v>121</v>
      </c>
      <c r="S236" s="30">
        <v>135</v>
      </c>
      <c r="T236" s="30">
        <v>131</v>
      </c>
      <c r="U236" s="30">
        <v>109</v>
      </c>
      <c r="V236" s="30">
        <v>109</v>
      </c>
      <c r="W236" s="30">
        <v>92</v>
      </c>
      <c r="X236" s="30">
        <v>87</v>
      </c>
      <c r="Y236" s="30">
        <v>90</v>
      </c>
      <c r="Z236" s="30">
        <v>124</v>
      </c>
      <c r="AA236" s="30">
        <v>133</v>
      </c>
      <c r="AB236" s="30">
        <v>128</v>
      </c>
      <c r="AC236" s="30">
        <v>133</v>
      </c>
      <c r="AD236" s="30">
        <v>137</v>
      </c>
      <c r="AE236" s="30">
        <v>150</v>
      </c>
      <c r="AF236" s="30" t="s">
        <v>449</v>
      </c>
      <c r="AG236" s="30" t="s">
        <v>449</v>
      </c>
      <c r="AH236" s="30" t="s">
        <v>449</v>
      </c>
      <c r="AI236" s="30" t="s">
        <v>449</v>
      </c>
      <c r="AJ236" s="30" t="s">
        <v>449</v>
      </c>
      <c r="AK236" s="30" t="s">
        <v>449</v>
      </c>
    </row>
    <row r="237" spans="1:37" x14ac:dyDescent="0.25">
      <c r="A237" s="30" t="s">
        <v>284</v>
      </c>
      <c r="B237" s="30">
        <v>449</v>
      </c>
      <c r="C237" s="30">
        <v>447</v>
      </c>
      <c r="D237" s="30">
        <v>416</v>
      </c>
      <c r="E237" s="30">
        <v>377</v>
      </c>
      <c r="F237" s="30">
        <v>393</v>
      </c>
      <c r="G237" s="30">
        <v>420</v>
      </c>
      <c r="H237" s="30">
        <v>407</v>
      </c>
      <c r="I237" s="30">
        <v>370</v>
      </c>
      <c r="J237" s="30">
        <v>383</v>
      </c>
      <c r="K237" s="30">
        <v>347</v>
      </c>
      <c r="L237" s="30">
        <v>339</v>
      </c>
      <c r="M237" s="30">
        <v>326</v>
      </c>
      <c r="N237" s="30">
        <v>370</v>
      </c>
      <c r="O237" s="30">
        <v>353</v>
      </c>
      <c r="P237" s="30">
        <v>338</v>
      </c>
      <c r="Q237" s="30">
        <v>310</v>
      </c>
      <c r="R237" s="30">
        <v>308</v>
      </c>
      <c r="S237" s="30">
        <v>327</v>
      </c>
      <c r="T237" s="30">
        <v>310</v>
      </c>
      <c r="U237" s="30">
        <v>274</v>
      </c>
      <c r="V237" s="30">
        <v>263</v>
      </c>
      <c r="W237" s="30">
        <v>232</v>
      </c>
      <c r="X237" s="30">
        <v>224</v>
      </c>
      <c r="Y237" s="30">
        <v>217</v>
      </c>
      <c r="Z237" s="30">
        <v>297</v>
      </c>
      <c r="AA237" s="30">
        <v>320</v>
      </c>
      <c r="AB237" s="30">
        <v>304</v>
      </c>
      <c r="AC237" s="30">
        <v>312</v>
      </c>
      <c r="AD237" s="30">
        <v>353</v>
      </c>
      <c r="AE237" s="30">
        <v>364</v>
      </c>
      <c r="AF237" s="30" t="s">
        <v>449</v>
      </c>
      <c r="AG237" s="30" t="s">
        <v>449</v>
      </c>
      <c r="AH237" s="30" t="s">
        <v>449</v>
      </c>
      <c r="AI237" s="30" t="s">
        <v>449</v>
      </c>
      <c r="AJ237" s="30" t="s">
        <v>449</v>
      </c>
      <c r="AK237" s="30" t="s">
        <v>449</v>
      </c>
    </row>
    <row r="238" spans="1:37" x14ac:dyDescent="0.25">
      <c r="A238" s="30" t="s">
        <v>285</v>
      </c>
      <c r="B238" s="30">
        <v>1801</v>
      </c>
      <c r="C238" s="30">
        <v>1618</v>
      </c>
      <c r="D238" s="30">
        <v>1586</v>
      </c>
      <c r="E238" s="30">
        <v>1601</v>
      </c>
      <c r="F238" s="30">
        <v>1764</v>
      </c>
      <c r="G238" s="30">
        <v>2030</v>
      </c>
      <c r="H238" s="30">
        <v>1887</v>
      </c>
      <c r="I238" s="30">
        <v>1644</v>
      </c>
      <c r="J238" s="30">
        <v>1673</v>
      </c>
      <c r="K238" s="30">
        <v>1554</v>
      </c>
      <c r="L238" s="30">
        <v>1556</v>
      </c>
      <c r="M238" s="30">
        <v>1445</v>
      </c>
      <c r="N238" s="30">
        <v>1551</v>
      </c>
      <c r="O238" s="30">
        <v>1475</v>
      </c>
      <c r="P238" s="30">
        <v>1423</v>
      </c>
      <c r="Q238" s="30">
        <v>1381</v>
      </c>
      <c r="R238" s="30">
        <v>1399</v>
      </c>
      <c r="S238" s="30">
        <v>1624</v>
      </c>
      <c r="T238" s="30">
        <v>1480</v>
      </c>
      <c r="U238" s="30">
        <v>1280</v>
      </c>
      <c r="V238" s="30">
        <v>1245</v>
      </c>
      <c r="W238" s="30">
        <v>1061</v>
      </c>
      <c r="X238" s="30">
        <v>1013</v>
      </c>
      <c r="Y238" s="30">
        <v>964</v>
      </c>
      <c r="Z238" s="30">
        <v>1290</v>
      </c>
      <c r="AA238" s="30">
        <v>1339</v>
      </c>
      <c r="AB238" s="30">
        <v>1307</v>
      </c>
      <c r="AC238" s="30">
        <v>1349</v>
      </c>
      <c r="AD238" s="30">
        <v>1537</v>
      </c>
      <c r="AE238" s="30">
        <v>1764</v>
      </c>
      <c r="AF238" s="30" t="s">
        <v>449</v>
      </c>
      <c r="AG238" s="30" t="s">
        <v>449</v>
      </c>
      <c r="AH238" s="30" t="s">
        <v>449</v>
      </c>
      <c r="AI238" s="30" t="s">
        <v>449</v>
      </c>
      <c r="AJ238" s="30" t="s">
        <v>449</v>
      </c>
      <c r="AK238" s="30" t="s">
        <v>449</v>
      </c>
    </row>
    <row r="239" spans="1:37" x14ac:dyDescent="0.25">
      <c r="A239" s="30" t="s">
        <v>286</v>
      </c>
      <c r="B239" s="30">
        <v>17938</v>
      </c>
      <c r="C239" s="30">
        <v>17022</v>
      </c>
      <c r="D239" s="30">
        <v>16048</v>
      </c>
      <c r="E239" s="30">
        <v>14794</v>
      </c>
      <c r="F239" s="30">
        <v>15881</v>
      </c>
      <c r="G239" s="30">
        <v>17189</v>
      </c>
      <c r="H239" s="30">
        <v>16898</v>
      </c>
      <c r="I239" s="30">
        <v>15234</v>
      </c>
      <c r="J239" s="30">
        <v>15427</v>
      </c>
      <c r="K239" s="30">
        <v>14108</v>
      </c>
      <c r="L239" s="30">
        <v>13986</v>
      </c>
      <c r="M239" s="30">
        <v>13314</v>
      </c>
      <c r="N239" s="30">
        <v>14997</v>
      </c>
      <c r="O239" s="30">
        <v>14293</v>
      </c>
      <c r="P239" s="30">
        <v>13678</v>
      </c>
      <c r="Q239" s="30">
        <v>12269</v>
      </c>
      <c r="R239" s="30">
        <v>12083</v>
      </c>
      <c r="S239" s="30">
        <v>13518</v>
      </c>
      <c r="T239" s="30">
        <v>12888</v>
      </c>
      <c r="U239" s="30">
        <v>11316</v>
      </c>
      <c r="V239" s="30">
        <v>11129</v>
      </c>
      <c r="W239" s="30">
        <v>9552</v>
      </c>
      <c r="X239" s="30">
        <v>9175</v>
      </c>
      <c r="Y239" s="30">
        <v>8901</v>
      </c>
      <c r="Z239" s="30">
        <v>12571</v>
      </c>
      <c r="AA239" s="30">
        <v>13202</v>
      </c>
      <c r="AB239" s="30">
        <v>12591</v>
      </c>
      <c r="AC239" s="30">
        <v>12803</v>
      </c>
      <c r="AD239" s="30">
        <v>14358</v>
      </c>
      <c r="AE239" s="30">
        <v>15365</v>
      </c>
      <c r="AF239" s="30" t="s">
        <v>449</v>
      </c>
      <c r="AG239" s="30" t="s">
        <v>449</v>
      </c>
      <c r="AH239" s="30" t="s">
        <v>449</v>
      </c>
      <c r="AI239" s="30" t="s">
        <v>449</v>
      </c>
      <c r="AJ239" s="30" t="s">
        <v>449</v>
      </c>
      <c r="AK239" s="30" t="s">
        <v>449</v>
      </c>
    </row>
    <row r="240" spans="1:37" x14ac:dyDescent="0.25">
      <c r="A240" s="30" t="s">
        <v>287</v>
      </c>
      <c r="B240" s="30">
        <v>250</v>
      </c>
      <c r="C240" s="30">
        <v>241</v>
      </c>
      <c r="D240" s="30">
        <v>220</v>
      </c>
      <c r="E240" s="30">
        <v>196</v>
      </c>
      <c r="F240" s="30">
        <v>204</v>
      </c>
      <c r="G240" s="30">
        <v>224</v>
      </c>
      <c r="H240" s="30">
        <v>208</v>
      </c>
      <c r="I240" s="30">
        <v>189</v>
      </c>
      <c r="J240" s="30">
        <v>187</v>
      </c>
      <c r="K240" s="30">
        <v>182</v>
      </c>
      <c r="L240" s="30">
        <v>177</v>
      </c>
      <c r="M240" s="30">
        <v>172</v>
      </c>
      <c r="N240" s="30">
        <v>205</v>
      </c>
      <c r="O240" s="30">
        <v>194</v>
      </c>
      <c r="P240" s="30">
        <v>186</v>
      </c>
      <c r="Q240" s="30">
        <v>156</v>
      </c>
      <c r="R240" s="30">
        <v>144</v>
      </c>
      <c r="S240" s="30">
        <v>159</v>
      </c>
      <c r="T240" s="30">
        <v>153</v>
      </c>
      <c r="U240" s="30">
        <v>127</v>
      </c>
      <c r="V240" s="30">
        <v>130</v>
      </c>
      <c r="W240" s="30">
        <v>109</v>
      </c>
      <c r="X240" s="30">
        <v>108</v>
      </c>
      <c r="Y240" s="30">
        <v>109</v>
      </c>
      <c r="Z240" s="30">
        <v>165</v>
      </c>
      <c r="AA240" s="30">
        <v>183</v>
      </c>
      <c r="AB240" s="30">
        <v>169</v>
      </c>
      <c r="AC240" s="30">
        <v>175</v>
      </c>
      <c r="AD240" s="30">
        <v>193</v>
      </c>
      <c r="AE240" s="30">
        <v>212</v>
      </c>
      <c r="AF240" s="30" t="s">
        <v>449</v>
      </c>
      <c r="AG240" s="30" t="s">
        <v>449</v>
      </c>
      <c r="AH240" s="30" t="s">
        <v>449</v>
      </c>
      <c r="AI240" s="30" t="s">
        <v>449</v>
      </c>
      <c r="AJ240" s="30" t="s">
        <v>449</v>
      </c>
      <c r="AK240" s="30" t="s">
        <v>449</v>
      </c>
    </row>
    <row r="241" spans="1:37" x14ac:dyDescent="0.25">
      <c r="A241" s="30" t="s">
        <v>288</v>
      </c>
      <c r="B241" s="30">
        <v>561</v>
      </c>
      <c r="C241" s="30">
        <v>532</v>
      </c>
      <c r="D241" s="30">
        <v>497</v>
      </c>
      <c r="E241" s="30">
        <v>453</v>
      </c>
      <c r="F241" s="30">
        <v>462</v>
      </c>
      <c r="G241" s="30">
        <v>494</v>
      </c>
      <c r="H241" s="30">
        <v>475</v>
      </c>
      <c r="I241" s="30">
        <v>436</v>
      </c>
      <c r="J241" s="30">
        <v>413</v>
      </c>
      <c r="K241" s="30">
        <v>405</v>
      </c>
      <c r="L241" s="30">
        <v>426</v>
      </c>
      <c r="M241" s="30">
        <v>435</v>
      </c>
      <c r="N241" s="30">
        <v>479</v>
      </c>
      <c r="O241" s="30">
        <v>457</v>
      </c>
      <c r="P241" s="30">
        <v>445</v>
      </c>
      <c r="Q241" s="30">
        <v>399</v>
      </c>
      <c r="R241" s="30">
        <v>360</v>
      </c>
      <c r="S241" s="30">
        <v>385</v>
      </c>
      <c r="T241" s="30">
        <v>360</v>
      </c>
      <c r="U241" s="30">
        <v>310</v>
      </c>
      <c r="V241" s="30">
        <v>318</v>
      </c>
      <c r="W241" s="30">
        <v>268</v>
      </c>
      <c r="X241" s="30">
        <v>273</v>
      </c>
      <c r="Y241" s="30">
        <v>277</v>
      </c>
      <c r="Z241" s="30">
        <v>378</v>
      </c>
      <c r="AA241" s="30">
        <v>409</v>
      </c>
      <c r="AB241" s="30">
        <v>382</v>
      </c>
      <c r="AC241" s="30">
        <v>391</v>
      </c>
      <c r="AD241" s="30">
        <v>401</v>
      </c>
      <c r="AE241" s="30">
        <v>410</v>
      </c>
      <c r="AF241" s="30" t="s">
        <v>449</v>
      </c>
      <c r="AG241" s="30" t="s">
        <v>449</v>
      </c>
      <c r="AH241" s="30" t="s">
        <v>449</v>
      </c>
      <c r="AI241" s="30" t="s">
        <v>449</v>
      </c>
      <c r="AJ241" s="30" t="s">
        <v>449</v>
      </c>
      <c r="AK241" s="30" t="s">
        <v>449</v>
      </c>
    </row>
    <row r="242" spans="1:37" x14ac:dyDescent="0.25">
      <c r="A242" s="30" t="s">
        <v>289</v>
      </c>
      <c r="B242" s="30">
        <v>851</v>
      </c>
      <c r="C242" s="30">
        <v>799</v>
      </c>
      <c r="D242" s="30">
        <v>746</v>
      </c>
      <c r="E242" s="30">
        <v>687</v>
      </c>
      <c r="F242" s="30">
        <v>710</v>
      </c>
      <c r="G242" s="30">
        <v>766</v>
      </c>
      <c r="H242" s="30">
        <v>739</v>
      </c>
      <c r="I242" s="30">
        <v>661</v>
      </c>
      <c r="J242" s="30">
        <v>627</v>
      </c>
      <c r="K242" s="30">
        <v>605</v>
      </c>
      <c r="L242" s="30">
        <v>641</v>
      </c>
      <c r="M242" s="30">
        <v>648</v>
      </c>
      <c r="N242" s="30">
        <v>720</v>
      </c>
      <c r="O242" s="30">
        <v>684</v>
      </c>
      <c r="P242" s="30">
        <v>666</v>
      </c>
      <c r="Q242" s="30">
        <v>613</v>
      </c>
      <c r="R242" s="30">
        <v>570</v>
      </c>
      <c r="S242" s="30">
        <v>608</v>
      </c>
      <c r="T242" s="30">
        <v>569</v>
      </c>
      <c r="U242" s="30">
        <v>486</v>
      </c>
      <c r="V242" s="30">
        <v>479</v>
      </c>
      <c r="W242" s="30">
        <v>400</v>
      </c>
      <c r="X242" s="30">
        <v>410</v>
      </c>
      <c r="Y242" s="30">
        <v>420</v>
      </c>
      <c r="Z242" s="30">
        <v>578</v>
      </c>
      <c r="AA242" s="30">
        <v>612</v>
      </c>
      <c r="AB242" s="30">
        <v>589</v>
      </c>
      <c r="AC242" s="30">
        <v>591</v>
      </c>
      <c r="AD242" s="30">
        <v>617</v>
      </c>
      <c r="AE242" s="30">
        <v>643</v>
      </c>
      <c r="AF242" s="30" t="s">
        <v>449</v>
      </c>
      <c r="AG242" s="30" t="s">
        <v>449</v>
      </c>
      <c r="AH242" s="30" t="s">
        <v>449</v>
      </c>
      <c r="AI242" s="30" t="s">
        <v>449</v>
      </c>
      <c r="AJ242" s="30" t="s">
        <v>449</v>
      </c>
      <c r="AK242" s="30" t="s">
        <v>449</v>
      </c>
    </row>
    <row r="243" spans="1:37" x14ac:dyDescent="0.25">
      <c r="A243" s="30" t="s">
        <v>290</v>
      </c>
      <c r="B243" s="30">
        <v>822</v>
      </c>
      <c r="C243" s="30">
        <v>770</v>
      </c>
      <c r="D243" s="30">
        <v>718</v>
      </c>
      <c r="E243" s="30">
        <v>662</v>
      </c>
      <c r="F243" s="30">
        <v>688</v>
      </c>
      <c r="G243" s="30">
        <v>745</v>
      </c>
      <c r="H243" s="30">
        <v>719</v>
      </c>
      <c r="I243" s="30">
        <v>641</v>
      </c>
      <c r="J243" s="30">
        <v>608</v>
      </c>
      <c r="K243" s="30">
        <v>594</v>
      </c>
      <c r="L243" s="30">
        <v>623</v>
      </c>
      <c r="M243" s="30">
        <v>630</v>
      </c>
      <c r="N243" s="30">
        <v>693</v>
      </c>
      <c r="O243" s="30">
        <v>655</v>
      </c>
      <c r="P243" s="30">
        <v>640</v>
      </c>
      <c r="Q243" s="30">
        <v>591</v>
      </c>
      <c r="R243" s="30">
        <v>546</v>
      </c>
      <c r="S243" s="30">
        <v>589</v>
      </c>
      <c r="T243" s="30">
        <v>548</v>
      </c>
      <c r="U243" s="30">
        <v>466</v>
      </c>
      <c r="V243" s="30">
        <v>463</v>
      </c>
      <c r="W243" s="30">
        <v>386</v>
      </c>
      <c r="X243" s="30">
        <v>387</v>
      </c>
      <c r="Y243" s="30">
        <v>397</v>
      </c>
      <c r="Z243" s="30">
        <v>552</v>
      </c>
      <c r="AA243" s="30">
        <v>591</v>
      </c>
      <c r="AB243" s="30">
        <v>567</v>
      </c>
      <c r="AC243" s="30">
        <v>572</v>
      </c>
      <c r="AD243" s="30">
        <v>598</v>
      </c>
      <c r="AE243" s="30">
        <v>628</v>
      </c>
      <c r="AF243" s="30" t="s">
        <v>449</v>
      </c>
      <c r="AG243" s="30" t="s">
        <v>449</v>
      </c>
      <c r="AH243" s="30" t="s">
        <v>449</v>
      </c>
      <c r="AI243" s="30" t="s">
        <v>449</v>
      </c>
      <c r="AJ243" s="30" t="s">
        <v>449</v>
      </c>
      <c r="AK243" s="30" t="s">
        <v>449</v>
      </c>
    </row>
    <row r="244" spans="1:37" x14ac:dyDescent="0.25">
      <c r="A244" s="30" t="s">
        <v>291</v>
      </c>
      <c r="B244" s="30">
        <v>738</v>
      </c>
      <c r="C244" s="30">
        <v>693</v>
      </c>
      <c r="D244" s="30">
        <v>664</v>
      </c>
      <c r="E244" s="30">
        <v>622</v>
      </c>
      <c r="F244" s="30">
        <v>697</v>
      </c>
      <c r="G244" s="30">
        <v>757</v>
      </c>
      <c r="H244" s="30">
        <v>728</v>
      </c>
      <c r="I244" s="30">
        <v>649</v>
      </c>
      <c r="J244" s="30">
        <v>643</v>
      </c>
      <c r="K244" s="30">
        <v>570</v>
      </c>
      <c r="L244" s="30">
        <v>560</v>
      </c>
      <c r="M244" s="30">
        <v>521</v>
      </c>
      <c r="N244" s="30">
        <v>591</v>
      </c>
      <c r="O244" s="30">
        <v>564</v>
      </c>
      <c r="P244" s="30">
        <v>545</v>
      </c>
      <c r="Q244" s="30">
        <v>500</v>
      </c>
      <c r="R244" s="30">
        <v>503</v>
      </c>
      <c r="S244" s="30">
        <v>573</v>
      </c>
      <c r="T244" s="30">
        <v>537</v>
      </c>
      <c r="U244" s="30">
        <v>478</v>
      </c>
      <c r="V244" s="30">
        <v>455</v>
      </c>
      <c r="W244" s="30">
        <v>392</v>
      </c>
      <c r="X244" s="30">
        <v>373</v>
      </c>
      <c r="Y244" s="30">
        <v>346</v>
      </c>
      <c r="Z244" s="30">
        <v>486</v>
      </c>
      <c r="AA244" s="30">
        <v>502</v>
      </c>
      <c r="AB244" s="30">
        <v>487</v>
      </c>
      <c r="AC244" s="30">
        <v>488</v>
      </c>
      <c r="AD244" s="30">
        <v>571</v>
      </c>
      <c r="AE244" s="30">
        <v>651</v>
      </c>
      <c r="AF244" s="30" t="s">
        <v>449</v>
      </c>
      <c r="AG244" s="30" t="s">
        <v>449</v>
      </c>
      <c r="AH244" s="30" t="s">
        <v>449</v>
      </c>
      <c r="AI244" s="30" t="s">
        <v>449</v>
      </c>
      <c r="AJ244" s="30" t="s">
        <v>449</v>
      </c>
      <c r="AK244" s="30" t="s">
        <v>449</v>
      </c>
    </row>
    <row r="245" spans="1:37" x14ac:dyDescent="0.25">
      <c r="A245" s="30" t="s">
        <v>292</v>
      </c>
      <c r="B245" s="30">
        <v>854</v>
      </c>
      <c r="C245" s="30">
        <v>834</v>
      </c>
      <c r="D245" s="30">
        <v>813</v>
      </c>
      <c r="E245" s="30">
        <v>711</v>
      </c>
      <c r="F245" s="30">
        <v>740</v>
      </c>
      <c r="G245" s="30">
        <v>789</v>
      </c>
      <c r="H245" s="30">
        <v>786</v>
      </c>
      <c r="I245" s="30">
        <v>706</v>
      </c>
      <c r="J245" s="30">
        <v>726</v>
      </c>
      <c r="K245" s="30">
        <v>666</v>
      </c>
      <c r="L245" s="30">
        <v>648</v>
      </c>
      <c r="M245" s="30">
        <v>629</v>
      </c>
      <c r="N245" s="30">
        <v>724</v>
      </c>
      <c r="O245" s="30">
        <v>697</v>
      </c>
      <c r="P245" s="30">
        <v>649</v>
      </c>
      <c r="Q245" s="30">
        <v>538</v>
      </c>
      <c r="R245" s="30">
        <v>528</v>
      </c>
      <c r="S245" s="30">
        <v>596</v>
      </c>
      <c r="T245" s="30">
        <v>568</v>
      </c>
      <c r="U245" s="30">
        <v>510</v>
      </c>
      <c r="V245" s="30">
        <v>500</v>
      </c>
      <c r="W245" s="30">
        <v>420</v>
      </c>
      <c r="X245" s="30">
        <v>414</v>
      </c>
      <c r="Y245" s="30">
        <v>405</v>
      </c>
      <c r="Z245" s="30">
        <v>593</v>
      </c>
      <c r="AA245" s="30">
        <v>660</v>
      </c>
      <c r="AB245" s="30">
        <v>610</v>
      </c>
      <c r="AC245" s="30">
        <v>570</v>
      </c>
      <c r="AD245" s="30">
        <v>630</v>
      </c>
      <c r="AE245" s="30">
        <v>663</v>
      </c>
      <c r="AF245" s="30" t="s">
        <v>449</v>
      </c>
      <c r="AG245" s="30" t="s">
        <v>449</v>
      </c>
      <c r="AH245" s="30" t="s">
        <v>449</v>
      </c>
      <c r="AI245" s="30" t="s">
        <v>449</v>
      </c>
      <c r="AJ245" s="30" t="s">
        <v>449</v>
      </c>
      <c r="AK245" s="30" t="s">
        <v>449</v>
      </c>
    </row>
    <row r="246" spans="1:37" x14ac:dyDescent="0.25">
      <c r="A246" s="30" t="s">
        <v>293</v>
      </c>
      <c r="B246" s="30">
        <v>161</v>
      </c>
      <c r="C246" s="30">
        <v>160</v>
      </c>
      <c r="D246" s="30">
        <v>149</v>
      </c>
      <c r="E246" s="30">
        <v>124</v>
      </c>
      <c r="F246" s="30">
        <v>130</v>
      </c>
      <c r="G246" s="30">
        <v>134</v>
      </c>
      <c r="H246" s="30">
        <v>128</v>
      </c>
      <c r="I246" s="30">
        <v>127</v>
      </c>
      <c r="J246" s="30">
        <v>122</v>
      </c>
      <c r="K246" s="30">
        <v>117</v>
      </c>
      <c r="L246" s="30">
        <v>116</v>
      </c>
      <c r="M246" s="30">
        <v>116</v>
      </c>
      <c r="N246" s="30">
        <v>144</v>
      </c>
      <c r="O246" s="30">
        <v>145</v>
      </c>
      <c r="P246" s="30">
        <v>137</v>
      </c>
      <c r="Q246" s="30">
        <v>108</v>
      </c>
      <c r="R246" s="30">
        <v>104</v>
      </c>
      <c r="S246" s="30">
        <v>110</v>
      </c>
      <c r="T246" s="30">
        <v>106</v>
      </c>
      <c r="U246" s="30">
        <v>96</v>
      </c>
      <c r="V246" s="30">
        <v>93</v>
      </c>
      <c r="W246" s="30">
        <v>81</v>
      </c>
      <c r="X246" s="30">
        <v>71</v>
      </c>
      <c r="Y246" s="30">
        <v>74</v>
      </c>
      <c r="Z246" s="30">
        <v>116</v>
      </c>
      <c r="AA246" s="30">
        <v>126</v>
      </c>
      <c r="AB246" s="30">
        <v>114</v>
      </c>
      <c r="AC246" s="30">
        <v>106</v>
      </c>
      <c r="AD246" s="30">
        <v>113</v>
      </c>
      <c r="AE246" s="30">
        <v>105</v>
      </c>
      <c r="AF246" s="30" t="s">
        <v>449</v>
      </c>
      <c r="AG246" s="30" t="s">
        <v>449</v>
      </c>
      <c r="AH246" s="30" t="s">
        <v>449</v>
      </c>
      <c r="AI246" s="30" t="s">
        <v>449</v>
      </c>
      <c r="AJ246" s="30" t="s">
        <v>449</v>
      </c>
      <c r="AK246" s="30" t="s">
        <v>449</v>
      </c>
    </row>
    <row r="247" spans="1:37" x14ac:dyDescent="0.25">
      <c r="A247" s="30" t="s">
        <v>294</v>
      </c>
      <c r="B247" s="30">
        <v>397</v>
      </c>
      <c r="C247" s="30">
        <v>372</v>
      </c>
      <c r="D247" s="30">
        <v>357</v>
      </c>
      <c r="E247" s="30">
        <v>327</v>
      </c>
      <c r="F247" s="30">
        <v>352</v>
      </c>
      <c r="G247" s="30">
        <v>371</v>
      </c>
      <c r="H247" s="30">
        <v>351</v>
      </c>
      <c r="I247" s="30">
        <v>313</v>
      </c>
      <c r="J247" s="30">
        <v>323</v>
      </c>
      <c r="K247" s="30">
        <v>294</v>
      </c>
      <c r="L247" s="30">
        <v>285</v>
      </c>
      <c r="M247" s="30">
        <v>274</v>
      </c>
      <c r="N247" s="30">
        <v>320</v>
      </c>
      <c r="O247" s="30">
        <v>299</v>
      </c>
      <c r="P247" s="30">
        <v>291</v>
      </c>
      <c r="Q247" s="30">
        <v>268</v>
      </c>
      <c r="R247" s="30">
        <v>263</v>
      </c>
      <c r="S247" s="30">
        <v>288</v>
      </c>
      <c r="T247" s="30">
        <v>260</v>
      </c>
      <c r="U247" s="30">
        <v>234</v>
      </c>
      <c r="V247" s="30">
        <v>241</v>
      </c>
      <c r="W247" s="30">
        <v>210</v>
      </c>
      <c r="X247" s="30">
        <v>195</v>
      </c>
      <c r="Y247" s="30">
        <v>196</v>
      </c>
      <c r="Z247" s="30">
        <v>280</v>
      </c>
      <c r="AA247" s="30">
        <v>293</v>
      </c>
      <c r="AB247" s="30">
        <v>279</v>
      </c>
      <c r="AC247" s="30">
        <v>289</v>
      </c>
      <c r="AD247" s="30">
        <v>311</v>
      </c>
      <c r="AE247" s="30">
        <v>320</v>
      </c>
      <c r="AF247" s="30" t="s">
        <v>449</v>
      </c>
      <c r="AG247" s="30" t="s">
        <v>449</v>
      </c>
      <c r="AH247" s="30" t="s">
        <v>449</v>
      </c>
      <c r="AI247" s="30" t="s">
        <v>449</v>
      </c>
      <c r="AJ247" s="30" t="s">
        <v>449</v>
      </c>
      <c r="AK247" s="30" t="s">
        <v>449</v>
      </c>
    </row>
    <row r="248" spans="1:37" x14ac:dyDescent="0.25">
      <c r="A248" s="30" t="s">
        <v>295</v>
      </c>
      <c r="B248" s="30">
        <v>679</v>
      </c>
      <c r="C248" s="30">
        <v>607</v>
      </c>
      <c r="D248" s="30">
        <v>580</v>
      </c>
      <c r="E248" s="30">
        <v>534</v>
      </c>
      <c r="F248" s="30">
        <v>601</v>
      </c>
      <c r="G248" s="30">
        <v>669</v>
      </c>
      <c r="H248" s="30">
        <v>625</v>
      </c>
      <c r="I248" s="30">
        <v>552</v>
      </c>
      <c r="J248" s="30">
        <v>562</v>
      </c>
      <c r="K248" s="30">
        <v>506</v>
      </c>
      <c r="L248" s="30">
        <v>499</v>
      </c>
      <c r="M248" s="30">
        <v>476</v>
      </c>
      <c r="N248" s="30">
        <v>551</v>
      </c>
      <c r="O248" s="30">
        <v>503</v>
      </c>
      <c r="P248" s="30">
        <v>481</v>
      </c>
      <c r="Q248" s="30">
        <v>421</v>
      </c>
      <c r="R248" s="30">
        <v>442</v>
      </c>
      <c r="S248" s="30">
        <v>521</v>
      </c>
      <c r="T248" s="30">
        <v>482</v>
      </c>
      <c r="U248" s="30">
        <v>426</v>
      </c>
      <c r="V248" s="30">
        <v>406</v>
      </c>
      <c r="W248" s="30">
        <v>345</v>
      </c>
      <c r="X248" s="30">
        <v>334</v>
      </c>
      <c r="Y248" s="30">
        <v>313</v>
      </c>
      <c r="Z248" s="30">
        <v>455</v>
      </c>
      <c r="AA248" s="30">
        <v>478</v>
      </c>
      <c r="AB248" s="30">
        <v>470</v>
      </c>
      <c r="AC248" s="30">
        <v>473</v>
      </c>
      <c r="AD248" s="30">
        <v>529</v>
      </c>
      <c r="AE248" s="30">
        <v>614</v>
      </c>
      <c r="AF248" s="30" t="s">
        <v>449</v>
      </c>
      <c r="AG248" s="30" t="s">
        <v>449</v>
      </c>
      <c r="AH248" s="30" t="s">
        <v>449</v>
      </c>
      <c r="AI248" s="30" t="s">
        <v>449</v>
      </c>
      <c r="AJ248" s="30" t="s">
        <v>449</v>
      </c>
      <c r="AK248" s="30" t="s">
        <v>449</v>
      </c>
    </row>
    <row r="249" spans="1:37" x14ac:dyDescent="0.25">
      <c r="A249" s="30" t="s">
        <v>296</v>
      </c>
      <c r="B249" s="30">
        <v>360</v>
      </c>
      <c r="C249" s="30">
        <v>345</v>
      </c>
      <c r="D249" s="30">
        <v>339</v>
      </c>
      <c r="E249" s="30">
        <v>294</v>
      </c>
      <c r="F249" s="30">
        <v>329</v>
      </c>
      <c r="G249" s="30">
        <v>361</v>
      </c>
      <c r="H249" s="30">
        <v>360</v>
      </c>
      <c r="I249" s="30">
        <v>324</v>
      </c>
      <c r="J249" s="30">
        <v>315</v>
      </c>
      <c r="K249" s="30">
        <v>288</v>
      </c>
      <c r="L249" s="30">
        <v>278</v>
      </c>
      <c r="M249" s="30">
        <v>280</v>
      </c>
      <c r="N249" s="30">
        <v>326</v>
      </c>
      <c r="O249" s="30">
        <v>310</v>
      </c>
      <c r="P249" s="30">
        <v>297</v>
      </c>
      <c r="Q249" s="30">
        <v>269</v>
      </c>
      <c r="R249" s="30">
        <v>261</v>
      </c>
      <c r="S249" s="30">
        <v>292</v>
      </c>
      <c r="T249" s="30">
        <v>274</v>
      </c>
      <c r="U249" s="30">
        <v>234</v>
      </c>
      <c r="V249" s="30">
        <v>231</v>
      </c>
      <c r="W249" s="30">
        <v>197</v>
      </c>
      <c r="X249" s="30">
        <v>183</v>
      </c>
      <c r="Y249" s="30">
        <v>185</v>
      </c>
      <c r="Z249" s="30">
        <v>268</v>
      </c>
      <c r="AA249" s="30">
        <v>274</v>
      </c>
      <c r="AB249" s="30">
        <v>257</v>
      </c>
      <c r="AC249" s="30">
        <v>256</v>
      </c>
      <c r="AD249" s="30">
        <v>291</v>
      </c>
      <c r="AE249" s="30">
        <v>305</v>
      </c>
      <c r="AF249" s="30" t="s">
        <v>449</v>
      </c>
      <c r="AG249" s="30" t="s">
        <v>449</v>
      </c>
      <c r="AH249" s="30" t="s">
        <v>449</v>
      </c>
      <c r="AI249" s="30" t="s">
        <v>449</v>
      </c>
      <c r="AJ249" s="30" t="s">
        <v>449</v>
      </c>
      <c r="AK249" s="30" t="s">
        <v>449</v>
      </c>
    </row>
    <row r="250" spans="1:37" x14ac:dyDescent="0.25">
      <c r="A250" s="30" t="s">
        <v>297</v>
      </c>
      <c r="B250" s="30">
        <v>560</v>
      </c>
      <c r="C250" s="30">
        <v>531</v>
      </c>
      <c r="D250" s="30">
        <v>502</v>
      </c>
      <c r="E250" s="30">
        <v>427</v>
      </c>
      <c r="F250" s="30">
        <v>422</v>
      </c>
      <c r="G250" s="30">
        <v>447</v>
      </c>
      <c r="H250" s="30">
        <v>469</v>
      </c>
      <c r="I250" s="30">
        <v>425</v>
      </c>
      <c r="J250" s="30">
        <v>408</v>
      </c>
      <c r="K250" s="30">
        <v>381</v>
      </c>
      <c r="L250" s="30">
        <v>365</v>
      </c>
      <c r="M250" s="30">
        <v>377</v>
      </c>
      <c r="N250" s="30">
        <v>471</v>
      </c>
      <c r="O250" s="30">
        <v>444</v>
      </c>
      <c r="P250" s="30">
        <v>430</v>
      </c>
      <c r="Q250" s="30">
        <v>348</v>
      </c>
      <c r="R250" s="30">
        <v>331</v>
      </c>
      <c r="S250" s="30">
        <v>365</v>
      </c>
      <c r="T250" s="30">
        <v>371</v>
      </c>
      <c r="U250" s="30">
        <v>340</v>
      </c>
      <c r="V250" s="30">
        <v>320</v>
      </c>
      <c r="W250" s="30">
        <v>277</v>
      </c>
      <c r="X250" s="30">
        <v>267</v>
      </c>
      <c r="Y250" s="30">
        <v>291</v>
      </c>
      <c r="Z250" s="30">
        <v>411</v>
      </c>
      <c r="AA250" s="30">
        <v>442</v>
      </c>
      <c r="AB250" s="30">
        <v>405</v>
      </c>
      <c r="AC250" s="30">
        <v>381</v>
      </c>
      <c r="AD250" s="30">
        <v>394</v>
      </c>
      <c r="AE250" s="30">
        <v>419</v>
      </c>
      <c r="AF250" s="30" t="s">
        <v>449</v>
      </c>
      <c r="AG250" s="30" t="s">
        <v>449</v>
      </c>
      <c r="AH250" s="30" t="s">
        <v>449</v>
      </c>
      <c r="AI250" s="30" t="s">
        <v>449</v>
      </c>
      <c r="AJ250" s="30" t="s">
        <v>449</v>
      </c>
      <c r="AK250" s="30" t="s">
        <v>449</v>
      </c>
    </row>
    <row r="251" spans="1:37" x14ac:dyDescent="0.25">
      <c r="A251" s="30" t="s">
        <v>298</v>
      </c>
      <c r="B251" s="30">
        <v>83</v>
      </c>
      <c r="C251" s="30">
        <v>83</v>
      </c>
      <c r="D251" s="30">
        <v>75</v>
      </c>
      <c r="E251" s="30">
        <v>56</v>
      </c>
      <c r="F251" s="30">
        <v>55</v>
      </c>
      <c r="G251" s="30">
        <v>61</v>
      </c>
      <c r="H251" s="30">
        <v>60</v>
      </c>
      <c r="I251" s="30">
        <v>54</v>
      </c>
      <c r="J251" s="30">
        <v>52</v>
      </c>
      <c r="K251" s="30">
        <v>53</v>
      </c>
      <c r="L251" s="30">
        <v>52</v>
      </c>
      <c r="M251" s="30">
        <v>53</v>
      </c>
      <c r="N251" s="30">
        <v>70</v>
      </c>
      <c r="O251" s="30">
        <v>71</v>
      </c>
      <c r="P251" s="30">
        <v>68</v>
      </c>
      <c r="Q251" s="30">
        <v>48</v>
      </c>
      <c r="R251" s="30">
        <v>43</v>
      </c>
      <c r="S251" s="30">
        <v>49</v>
      </c>
      <c r="T251" s="30">
        <v>46</v>
      </c>
      <c r="U251" s="30">
        <v>42</v>
      </c>
      <c r="V251" s="30">
        <v>38</v>
      </c>
      <c r="W251" s="30">
        <v>32</v>
      </c>
      <c r="X251" s="30">
        <v>36</v>
      </c>
      <c r="Y251" s="30">
        <v>39</v>
      </c>
      <c r="Z251" s="30">
        <v>61</v>
      </c>
      <c r="AA251" s="30">
        <v>65</v>
      </c>
      <c r="AB251" s="30">
        <v>63</v>
      </c>
      <c r="AC251" s="30">
        <v>61</v>
      </c>
      <c r="AD251" s="30">
        <v>58</v>
      </c>
      <c r="AE251" s="30">
        <v>61</v>
      </c>
      <c r="AF251" s="30" t="s">
        <v>449</v>
      </c>
      <c r="AG251" s="30" t="s">
        <v>449</v>
      </c>
      <c r="AH251" s="30" t="s">
        <v>449</v>
      </c>
      <c r="AI251" s="30" t="s">
        <v>449</v>
      </c>
      <c r="AJ251" s="30" t="s">
        <v>449</v>
      </c>
      <c r="AK251" s="30" t="s">
        <v>449</v>
      </c>
    </row>
    <row r="252" spans="1:37" x14ac:dyDescent="0.25">
      <c r="A252" s="30" t="s">
        <v>299</v>
      </c>
      <c r="B252" s="30">
        <v>628</v>
      </c>
      <c r="C252" s="30">
        <v>575</v>
      </c>
      <c r="D252" s="30">
        <v>570</v>
      </c>
      <c r="E252" s="30">
        <v>506</v>
      </c>
      <c r="F252" s="30">
        <v>530</v>
      </c>
      <c r="G252" s="30">
        <v>589</v>
      </c>
      <c r="H252" s="30">
        <v>589</v>
      </c>
      <c r="I252" s="30">
        <v>525</v>
      </c>
      <c r="J252" s="30">
        <v>521</v>
      </c>
      <c r="K252" s="30">
        <v>469</v>
      </c>
      <c r="L252" s="30">
        <v>475</v>
      </c>
      <c r="M252" s="30">
        <v>474</v>
      </c>
      <c r="N252" s="30">
        <v>574</v>
      </c>
      <c r="O252" s="30">
        <v>514</v>
      </c>
      <c r="P252" s="30">
        <v>494</v>
      </c>
      <c r="Q252" s="30">
        <v>427</v>
      </c>
      <c r="R252" s="30">
        <v>411</v>
      </c>
      <c r="S252" s="30">
        <v>465</v>
      </c>
      <c r="T252" s="30">
        <v>454</v>
      </c>
      <c r="U252" s="30">
        <v>402</v>
      </c>
      <c r="V252" s="30">
        <v>374</v>
      </c>
      <c r="W252" s="30">
        <v>318</v>
      </c>
      <c r="X252" s="30">
        <v>304</v>
      </c>
      <c r="Y252" s="30">
        <v>296</v>
      </c>
      <c r="Z252" s="30">
        <v>443</v>
      </c>
      <c r="AA252" s="30">
        <v>457</v>
      </c>
      <c r="AB252" s="30">
        <v>440</v>
      </c>
      <c r="AC252" s="30">
        <v>430</v>
      </c>
      <c r="AD252" s="30">
        <v>459</v>
      </c>
      <c r="AE252" s="30">
        <v>525</v>
      </c>
      <c r="AF252" s="30" t="s">
        <v>449</v>
      </c>
      <c r="AG252" s="30" t="s">
        <v>449</v>
      </c>
      <c r="AH252" s="30" t="s">
        <v>449</v>
      </c>
      <c r="AI252" s="30" t="s">
        <v>449</v>
      </c>
      <c r="AJ252" s="30" t="s">
        <v>449</v>
      </c>
      <c r="AK252" s="30" t="s">
        <v>449</v>
      </c>
    </row>
    <row r="253" spans="1:37" x14ac:dyDescent="0.25">
      <c r="A253" s="30" t="s">
        <v>300</v>
      </c>
      <c r="B253" s="30">
        <v>248</v>
      </c>
      <c r="C253" s="30">
        <v>229</v>
      </c>
      <c r="D253" s="30">
        <v>220</v>
      </c>
      <c r="E253" s="30">
        <v>202</v>
      </c>
      <c r="F253" s="30">
        <v>221</v>
      </c>
      <c r="G253" s="30">
        <v>235</v>
      </c>
      <c r="H253" s="30">
        <v>221</v>
      </c>
      <c r="I253" s="30">
        <v>198</v>
      </c>
      <c r="J253" s="30">
        <v>207</v>
      </c>
      <c r="K253" s="30">
        <v>191</v>
      </c>
      <c r="L253" s="30">
        <v>186</v>
      </c>
      <c r="M253" s="30">
        <v>171</v>
      </c>
      <c r="N253" s="30">
        <v>200</v>
      </c>
      <c r="O253" s="30">
        <v>195</v>
      </c>
      <c r="P253" s="30">
        <v>178</v>
      </c>
      <c r="Q253" s="30">
        <v>155</v>
      </c>
      <c r="R253" s="30">
        <v>156</v>
      </c>
      <c r="S253" s="30">
        <v>184</v>
      </c>
      <c r="T253" s="30">
        <v>181</v>
      </c>
      <c r="U253" s="30">
        <v>153</v>
      </c>
      <c r="V253" s="30">
        <v>155</v>
      </c>
      <c r="W253" s="30">
        <v>131</v>
      </c>
      <c r="X253" s="30">
        <v>123</v>
      </c>
      <c r="Y253" s="30">
        <v>118</v>
      </c>
      <c r="Z253" s="30">
        <v>167</v>
      </c>
      <c r="AA253" s="30">
        <v>185</v>
      </c>
      <c r="AB253" s="30">
        <v>171</v>
      </c>
      <c r="AC253" s="30">
        <v>158</v>
      </c>
      <c r="AD253" s="30">
        <v>191</v>
      </c>
      <c r="AE253" s="30">
        <v>206</v>
      </c>
      <c r="AF253" s="30" t="s">
        <v>449</v>
      </c>
      <c r="AG253" s="30" t="s">
        <v>449</v>
      </c>
      <c r="AH253" s="30" t="s">
        <v>449</v>
      </c>
      <c r="AI253" s="30" t="s">
        <v>449</v>
      </c>
      <c r="AJ253" s="30" t="s">
        <v>449</v>
      </c>
      <c r="AK253" s="30" t="s">
        <v>449</v>
      </c>
    </row>
    <row r="254" spans="1:37" x14ac:dyDescent="0.25">
      <c r="A254" s="30" t="s">
        <v>301</v>
      </c>
      <c r="B254" s="30">
        <v>784</v>
      </c>
      <c r="C254" s="30">
        <v>745</v>
      </c>
      <c r="D254" s="30">
        <v>716</v>
      </c>
      <c r="E254" s="30">
        <v>644</v>
      </c>
      <c r="F254" s="30">
        <v>679</v>
      </c>
      <c r="G254" s="30">
        <v>747</v>
      </c>
      <c r="H254" s="30">
        <v>736</v>
      </c>
      <c r="I254" s="30">
        <v>680</v>
      </c>
      <c r="J254" s="30">
        <v>693</v>
      </c>
      <c r="K254" s="30">
        <v>638</v>
      </c>
      <c r="L254" s="30">
        <v>622</v>
      </c>
      <c r="M254" s="30">
        <v>586</v>
      </c>
      <c r="N254" s="30">
        <v>672</v>
      </c>
      <c r="O254" s="30">
        <v>650</v>
      </c>
      <c r="P254" s="30">
        <v>620</v>
      </c>
      <c r="Q254" s="30">
        <v>555</v>
      </c>
      <c r="R254" s="30">
        <v>537</v>
      </c>
      <c r="S254" s="30">
        <v>594</v>
      </c>
      <c r="T254" s="30">
        <v>571</v>
      </c>
      <c r="U254" s="30">
        <v>489</v>
      </c>
      <c r="V254" s="30">
        <v>492</v>
      </c>
      <c r="W254" s="30">
        <v>423</v>
      </c>
      <c r="X254" s="30">
        <v>420</v>
      </c>
      <c r="Y254" s="30">
        <v>420</v>
      </c>
      <c r="Z254" s="30">
        <v>592</v>
      </c>
      <c r="AA254" s="30">
        <v>608</v>
      </c>
      <c r="AB254" s="30">
        <v>575</v>
      </c>
      <c r="AC254" s="30">
        <v>573</v>
      </c>
      <c r="AD254" s="30">
        <v>654</v>
      </c>
      <c r="AE254" s="30">
        <v>706</v>
      </c>
      <c r="AF254" s="30" t="s">
        <v>449</v>
      </c>
      <c r="AG254" s="30" t="s">
        <v>449</v>
      </c>
      <c r="AH254" s="30" t="s">
        <v>449</v>
      </c>
      <c r="AI254" s="30" t="s">
        <v>449</v>
      </c>
      <c r="AJ254" s="30" t="s">
        <v>449</v>
      </c>
      <c r="AK254" s="30" t="s">
        <v>449</v>
      </c>
    </row>
    <row r="255" spans="1:37" x14ac:dyDescent="0.25">
      <c r="A255" s="30" t="s">
        <v>302</v>
      </c>
      <c r="B255" s="30">
        <v>256</v>
      </c>
      <c r="C255" s="30">
        <v>250</v>
      </c>
      <c r="D255" s="30">
        <v>229</v>
      </c>
      <c r="E255" s="30">
        <v>150</v>
      </c>
      <c r="F255" s="30">
        <v>135</v>
      </c>
      <c r="G255" s="30">
        <v>125</v>
      </c>
      <c r="H255" s="30">
        <v>112</v>
      </c>
      <c r="I255" s="30">
        <v>99</v>
      </c>
      <c r="J255" s="30">
        <v>108</v>
      </c>
      <c r="K255" s="30">
        <v>116</v>
      </c>
      <c r="L255" s="30">
        <v>167</v>
      </c>
      <c r="M255" s="30">
        <v>179</v>
      </c>
      <c r="N255" s="30">
        <v>222</v>
      </c>
      <c r="O255" s="30">
        <v>216</v>
      </c>
      <c r="P255" s="30">
        <v>200</v>
      </c>
      <c r="Q255" s="30">
        <v>130</v>
      </c>
      <c r="R255" s="30">
        <v>106</v>
      </c>
      <c r="S255" s="30">
        <v>100</v>
      </c>
      <c r="T255" s="30">
        <v>90</v>
      </c>
      <c r="U255" s="30">
        <v>77</v>
      </c>
      <c r="V255" s="30">
        <v>79</v>
      </c>
      <c r="W255" s="30">
        <v>72</v>
      </c>
      <c r="X255" s="30">
        <v>108</v>
      </c>
      <c r="Y255" s="30">
        <v>129</v>
      </c>
      <c r="Z255" s="30">
        <v>198</v>
      </c>
      <c r="AA255" s="30">
        <v>193</v>
      </c>
      <c r="AB255" s="30">
        <v>181</v>
      </c>
      <c r="AC255" s="30">
        <v>142</v>
      </c>
      <c r="AD255" s="30">
        <v>120</v>
      </c>
      <c r="AE255" s="30">
        <v>111</v>
      </c>
      <c r="AF255" s="30" t="s">
        <v>449</v>
      </c>
      <c r="AG255" s="30" t="s">
        <v>449</v>
      </c>
      <c r="AH255" s="30" t="s">
        <v>449</v>
      </c>
      <c r="AI255" s="30" t="s">
        <v>449</v>
      </c>
      <c r="AJ255" s="30" t="s">
        <v>449</v>
      </c>
      <c r="AK255" s="30" t="s">
        <v>449</v>
      </c>
    </row>
    <row r="256" spans="1:37" x14ac:dyDescent="0.25">
      <c r="A256" s="30" t="s">
        <v>303</v>
      </c>
      <c r="B256" s="30">
        <v>90</v>
      </c>
      <c r="C256" s="30">
        <v>86</v>
      </c>
      <c r="D256" s="30">
        <v>83</v>
      </c>
      <c r="E256" s="30">
        <v>67</v>
      </c>
      <c r="F256" s="30">
        <v>59</v>
      </c>
      <c r="G256" s="30">
        <v>59</v>
      </c>
      <c r="H256" s="30">
        <v>62</v>
      </c>
      <c r="I256" s="30">
        <v>54</v>
      </c>
      <c r="J256" s="30">
        <v>52</v>
      </c>
      <c r="K256" s="30">
        <v>51</v>
      </c>
      <c r="L256" s="30">
        <v>56</v>
      </c>
      <c r="M256" s="30">
        <v>63</v>
      </c>
      <c r="N256" s="30">
        <v>73</v>
      </c>
      <c r="O256" s="30">
        <v>68</v>
      </c>
      <c r="P256" s="30">
        <v>66</v>
      </c>
      <c r="Q256" s="30">
        <v>48</v>
      </c>
      <c r="R256" s="30">
        <v>43</v>
      </c>
      <c r="S256" s="30">
        <v>43</v>
      </c>
      <c r="T256" s="30">
        <v>45</v>
      </c>
      <c r="U256" s="30">
        <v>41</v>
      </c>
      <c r="V256" s="30">
        <v>42</v>
      </c>
      <c r="W256" s="30">
        <v>36</v>
      </c>
      <c r="X256" s="30">
        <v>35</v>
      </c>
      <c r="Y256" s="30">
        <v>41</v>
      </c>
      <c r="Z256" s="30">
        <v>58</v>
      </c>
      <c r="AA256" s="30">
        <v>58</v>
      </c>
      <c r="AB256" s="30">
        <v>57</v>
      </c>
      <c r="AC256" s="30">
        <v>49</v>
      </c>
      <c r="AD256" s="30">
        <v>43</v>
      </c>
      <c r="AE256" s="30">
        <v>48</v>
      </c>
      <c r="AF256" s="30" t="s">
        <v>449</v>
      </c>
      <c r="AG256" s="30" t="s">
        <v>449</v>
      </c>
      <c r="AH256" s="30" t="s">
        <v>449</v>
      </c>
      <c r="AI256" s="30" t="s">
        <v>449</v>
      </c>
      <c r="AJ256" s="30" t="s">
        <v>449</v>
      </c>
      <c r="AK256" s="30" t="s">
        <v>449</v>
      </c>
    </row>
    <row r="257" spans="1:37" x14ac:dyDescent="0.25">
      <c r="A257" s="30" t="s">
        <v>304</v>
      </c>
      <c r="B257" s="30">
        <v>255</v>
      </c>
      <c r="C257" s="30">
        <v>248</v>
      </c>
      <c r="D257" s="30">
        <v>243</v>
      </c>
      <c r="E257" s="30">
        <v>209</v>
      </c>
      <c r="F257" s="30">
        <v>216</v>
      </c>
      <c r="G257" s="30">
        <v>233</v>
      </c>
      <c r="H257" s="30">
        <v>239</v>
      </c>
      <c r="I257" s="30">
        <v>215</v>
      </c>
      <c r="J257" s="30">
        <v>205</v>
      </c>
      <c r="K257" s="30">
        <v>206</v>
      </c>
      <c r="L257" s="30">
        <v>194</v>
      </c>
      <c r="M257" s="30">
        <v>215</v>
      </c>
      <c r="N257" s="30">
        <v>232</v>
      </c>
      <c r="O257" s="30">
        <v>206</v>
      </c>
      <c r="P257" s="30">
        <v>184</v>
      </c>
      <c r="Q257" s="30">
        <v>179</v>
      </c>
      <c r="R257" s="30">
        <v>171</v>
      </c>
      <c r="S257" s="30">
        <v>188</v>
      </c>
      <c r="T257" s="30">
        <v>185</v>
      </c>
      <c r="U257" s="30">
        <v>155</v>
      </c>
      <c r="V257" s="30">
        <v>148</v>
      </c>
      <c r="W257" s="30">
        <v>127</v>
      </c>
      <c r="X257" s="30">
        <v>122</v>
      </c>
      <c r="Y257" s="30">
        <v>123</v>
      </c>
      <c r="Z257" s="30">
        <v>177</v>
      </c>
      <c r="AA257" s="30">
        <v>177</v>
      </c>
      <c r="AB257" s="30">
        <v>177</v>
      </c>
      <c r="AC257" s="30">
        <v>183</v>
      </c>
      <c r="AD257" s="30">
        <v>181</v>
      </c>
      <c r="AE257" s="30">
        <v>194</v>
      </c>
      <c r="AF257" s="30" t="s">
        <v>449</v>
      </c>
      <c r="AG257" s="30" t="s">
        <v>449</v>
      </c>
      <c r="AH257" s="30" t="s">
        <v>449</v>
      </c>
      <c r="AI257" s="30" t="s">
        <v>449</v>
      </c>
      <c r="AJ257" s="30" t="s">
        <v>449</v>
      </c>
      <c r="AK257" s="30" t="s">
        <v>449</v>
      </c>
    </row>
    <row r="258" spans="1:37" x14ac:dyDescent="0.25">
      <c r="A258" s="30" t="s">
        <v>305</v>
      </c>
      <c r="B258" s="30">
        <v>201</v>
      </c>
      <c r="C258" s="30">
        <v>203</v>
      </c>
      <c r="D258" s="30">
        <v>175</v>
      </c>
      <c r="E258" s="30">
        <v>134</v>
      </c>
      <c r="F258" s="30">
        <v>129</v>
      </c>
      <c r="G258" s="30">
        <v>131</v>
      </c>
      <c r="H258" s="30">
        <v>110</v>
      </c>
      <c r="I258" s="30">
        <v>101</v>
      </c>
      <c r="J258" s="30">
        <v>105</v>
      </c>
      <c r="K258" s="30">
        <v>102</v>
      </c>
      <c r="L258" s="30">
        <v>120</v>
      </c>
      <c r="M258" s="30">
        <v>122</v>
      </c>
      <c r="N258" s="30">
        <v>169</v>
      </c>
      <c r="O258" s="30">
        <v>163</v>
      </c>
      <c r="P258" s="30">
        <v>150</v>
      </c>
      <c r="Q258" s="30">
        <v>105</v>
      </c>
      <c r="R258" s="30">
        <v>88</v>
      </c>
      <c r="S258" s="30">
        <v>90</v>
      </c>
      <c r="T258" s="30">
        <v>80</v>
      </c>
      <c r="U258" s="30">
        <v>69</v>
      </c>
      <c r="V258" s="30">
        <v>74</v>
      </c>
      <c r="W258" s="30">
        <v>69</v>
      </c>
      <c r="X258" s="30">
        <v>73</v>
      </c>
      <c r="Y258" s="30">
        <v>80</v>
      </c>
      <c r="Z258" s="30">
        <v>137</v>
      </c>
      <c r="AA258" s="30">
        <v>146</v>
      </c>
      <c r="AB258" s="30">
        <v>128</v>
      </c>
      <c r="AC258" s="30">
        <v>104</v>
      </c>
      <c r="AD258" s="30">
        <v>105</v>
      </c>
      <c r="AE258" s="30">
        <v>101</v>
      </c>
      <c r="AF258" s="30" t="s">
        <v>449</v>
      </c>
      <c r="AG258" s="30" t="s">
        <v>449</v>
      </c>
      <c r="AH258" s="30" t="s">
        <v>449</v>
      </c>
      <c r="AI258" s="30" t="s">
        <v>449</v>
      </c>
      <c r="AJ258" s="30" t="s">
        <v>449</v>
      </c>
      <c r="AK258" s="30" t="s">
        <v>449</v>
      </c>
    </row>
    <row r="259" spans="1:37" x14ac:dyDescent="0.25">
      <c r="A259" s="30" t="s">
        <v>306</v>
      </c>
      <c r="B259" s="30">
        <v>55</v>
      </c>
      <c r="C259" s="30">
        <v>50</v>
      </c>
      <c r="D259" s="30">
        <v>50</v>
      </c>
      <c r="E259" s="30">
        <v>43</v>
      </c>
      <c r="F259" s="30">
        <v>39</v>
      </c>
      <c r="G259" s="30">
        <v>44</v>
      </c>
      <c r="H259" s="30">
        <v>40</v>
      </c>
      <c r="I259" s="30">
        <v>37</v>
      </c>
      <c r="J259" s="30">
        <v>37</v>
      </c>
      <c r="K259" s="30">
        <v>35</v>
      </c>
      <c r="L259" s="30">
        <v>36</v>
      </c>
      <c r="M259" s="30">
        <v>39</v>
      </c>
      <c r="N259" s="30">
        <v>50</v>
      </c>
      <c r="O259" s="30">
        <v>43</v>
      </c>
      <c r="P259" s="30">
        <v>42</v>
      </c>
      <c r="Q259" s="30">
        <v>34</v>
      </c>
      <c r="R259" s="30">
        <v>27</v>
      </c>
      <c r="S259" s="30">
        <v>27</v>
      </c>
      <c r="T259" s="30">
        <v>26</v>
      </c>
      <c r="U259" s="30">
        <v>23</v>
      </c>
      <c r="V259" s="30">
        <v>22</v>
      </c>
      <c r="W259" s="30">
        <v>22</v>
      </c>
      <c r="X259" s="30">
        <v>23</v>
      </c>
      <c r="Y259" s="30">
        <v>29</v>
      </c>
      <c r="Z259" s="30">
        <v>37</v>
      </c>
      <c r="AA259" s="30">
        <v>46</v>
      </c>
      <c r="AB259" s="30">
        <v>47</v>
      </c>
      <c r="AC259" s="30">
        <v>43</v>
      </c>
      <c r="AD259" s="30">
        <v>41</v>
      </c>
      <c r="AE259" s="30">
        <v>35</v>
      </c>
      <c r="AF259" s="30" t="s">
        <v>449</v>
      </c>
      <c r="AG259" s="30" t="s">
        <v>449</v>
      </c>
      <c r="AH259" s="30" t="s">
        <v>449</v>
      </c>
      <c r="AI259" s="30" t="s">
        <v>449</v>
      </c>
      <c r="AJ259" s="30" t="s">
        <v>449</v>
      </c>
      <c r="AK259" s="30" t="s">
        <v>449</v>
      </c>
    </row>
    <row r="260" spans="1:37" x14ac:dyDescent="0.25">
      <c r="A260" s="30" t="s">
        <v>307</v>
      </c>
      <c r="B260" s="30">
        <v>417</v>
      </c>
      <c r="C260" s="30">
        <v>416</v>
      </c>
      <c r="D260" s="30">
        <v>400</v>
      </c>
      <c r="E260" s="30">
        <v>343</v>
      </c>
      <c r="F260" s="30">
        <v>356</v>
      </c>
      <c r="G260" s="30">
        <v>374</v>
      </c>
      <c r="H260" s="30">
        <v>390</v>
      </c>
      <c r="I260" s="30">
        <v>340</v>
      </c>
      <c r="J260" s="30">
        <v>319</v>
      </c>
      <c r="K260" s="30">
        <v>301</v>
      </c>
      <c r="L260" s="30">
        <v>306</v>
      </c>
      <c r="M260" s="30">
        <v>300</v>
      </c>
      <c r="N260" s="30">
        <v>370</v>
      </c>
      <c r="O260" s="30">
        <v>344</v>
      </c>
      <c r="P260" s="30">
        <v>332</v>
      </c>
      <c r="Q260" s="30">
        <v>291</v>
      </c>
      <c r="R260" s="30">
        <v>283</v>
      </c>
      <c r="S260" s="30">
        <v>300</v>
      </c>
      <c r="T260" s="30">
        <v>286</v>
      </c>
      <c r="U260" s="30">
        <v>250</v>
      </c>
      <c r="V260" s="30">
        <v>244</v>
      </c>
      <c r="W260" s="30">
        <v>205</v>
      </c>
      <c r="X260" s="30">
        <v>205</v>
      </c>
      <c r="Y260" s="30">
        <v>197</v>
      </c>
      <c r="Z260" s="30">
        <v>294</v>
      </c>
      <c r="AA260" s="30">
        <v>320</v>
      </c>
      <c r="AB260" s="30">
        <v>314</v>
      </c>
      <c r="AC260" s="30">
        <v>296</v>
      </c>
      <c r="AD260" s="30">
        <v>318</v>
      </c>
      <c r="AE260" s="30">
        <v>333</v>
      </c>
      <c r="AF260" s="30" t="s">
        <v>449</v>
      </c>
      <c r="AG260" s="30" t="s">
        <v>449</v>
      </c>
      <c r="AH260" s="30" t="s">
        <v>449</v>
      </c>
      <c r="AI260" s="30" t="s">
        <v>449</v>
      </c>
      <c r="AJ260" s="30" t="s">
        <v>449</v>
      </c>
      <c r="AK260" s="30" t="s">
        <v>449</v>
      </c>
    </row>
    <row r="261" spans="1:37" x14ac:dyDescent="0.25">
      <c r="A261" s="30" t="s">
        <v>308</v>
      </c>
      <c r="B261" s="30">
        <v>520</v>
      </c>
      <c r="C261" s="30">
        <v>494</v>
      </c>
      <c r="D261" s="30">
        <v>464</v>
      </c>
      <c r="E261" s="30">
        <v>397</v>
      </c>
      <c r="F261" s="30">
        <v>401</v>
      </c>
      <c r="G261" s="30">
        <v>416</v>
      </c>
      <c r="H261" s="30">
        <v>437</v>
      </c>
      <c r="I261" s="30">
        <v>389</v>
      </c>
      <c r="J261" s="30">
        <v>375</v>
      </c>
      <c r="K261" s="30">
        <v>333</v>
      </c>
      <c r="L261" s="30">
        <v>340</v>
      </c>
      <c r="M261" s="30">
        <v>364</v>
      </c>
      <c r="N261" s="30">
        <v>425</v>
      </c>
      <c r="O261" s="30">
        <v>405</v>
      </c>
      <c r="P261" s="30">
        <v>384</v>
      </c>
      <c r="Q261" s="30">
        <v>311</v>
      </c>
      <c r="R261" s="30">
        <v>288</v>
      </c>
      <c r="S261" s="30">
        <v>310</v>
      </c>
      <c r="T261" s="30">
        <v>310</v>
      </c>
      <c r="U261" s="30">
        <v>272</v>
      </c>
      <c r="V261" s="30">
        <v>260</v>
      </c>
      <c r="W261" s="30">
        <v>215</v>
      </c>
      <c r="X261" s="30">
        <v>207</v>
      </c>
      <c r="Y261" s="30">
        <v>219</v>
      </c>
      <c r="Z261" s="30">
        <v>332</v>
      </c>
      <c r="AA261" s="30">
        <v>375</v>
      </c>
      <c r="AB261" s="30">
        <v>331</v>
      </c>
      <c r="AC261" s="30">
        <v>312</v>
      </c>
      <c r="AD261" s="30">
        <v>305</v>
      </c>
      <c r="AE261" s="30">
        <v>322</v>
      </c>
      <c r="AF261" s="30" t="s">
        <v>449</v>
      </c>
      <c r="AG261" s="30" t="s">
        <v>449</v>
      </c>
      <c r="AH261" s="30" t="s">
        <v>449</v>
      </c>
      <c r="AI261" s="30" t="s">
        <v>449</v>
      </c>
      <c r="AJ261" s="30" t="s">
        <v>449</v>
      </c>
      <c r="AK261" s="30" t="s">
        <v>449</v>
      </c>
    </row>
    <row r="262" spans="1:37" x14ac:dyDescent="0.25">
      <c r="A262" s="30" t="s">
        <v>309</v>
      </c>
      <c r="B262" s="30">
        <v>127</v>
      </c>
      <c r="C262" s="30">
        <v>110</v>
      </c>
      <c r="D262" s="30">
        <v>106</v>
      </c>
      <c r="E262" s="30">
        <v>109</v>
      </c>
      <c r="F262" s="30">
        <v>109</v>
      </c>
      <c r="G262" s="30">
        <v>129</v>
      </c>
      <c r="H262" s="30">
        <v>122</v>
      </c>
      <c r="I262" s="30">
        <v>103</v>
      </c>
      <c r="J262" s="30">
        <v>101</v>
      </c>
      <c r="K262" s="30">
        <v>88</v>
      </c>
      <c r="L262" s="30">
        <v>96</v>
      </c>
      <c r="M262" s="30">
        <v>89</v>
      </c>
      <c r="N262" s="30">
        <v>104</v>
      </c>
      <c r="O262" s="30">
        <v>97</v>
      </c>
      <c r="P262" s="30">
        <v>93</v>
      </c>
      <c r="Q262" s="30">
        <v>87</v>
      </c>
      <c r="R262" s="30">
        <v>83</v>
      </c>
      <c r="S262" s="30">
        <v>96</v>
      </c>
      <c r="T262" s="30">
        <v>93</v>
      </c>
      <c r="U262" s="30">
        <v>80</v>
      </c>
      <c r="V262" s="30">
        <v>76</v>
      </c>
      <c r="W262" s="30">
        <v>65</v>
      </c>
      <c r="X262" s="30">
        <v>58</v>
      </c>
      <c r="Y262" s="30">
        <v>55</v>
      </c>
      <c r="Z262" s="30">
        <v>80</v>
      </c>
      <c r="AA262" s="30">
        <v>87</v>
      </c>
      <c r="AB262" s="30">
        <v>91</v>
      </c>
      <c r="AC262" s="30">
        <v>87</v>
      </c>
      <c r="AD262" s="30">
        <v>102</v>
      </c>
      <c r="AE262" s="30">
        <v>119</v>
      </c>
      <c r="AF262" s="30" t="s">
        <v>449</v>
      </c>
      <c r="AG262" s="30" t="s">
        <v>449</v>
      </c>
      <c r="AH262" s="30" t="s">
        <v>449</v>
      </c>
      <c r="AI262" s="30" t="s">
        <v>449</v>
      </c>
      <c r="AJ262" s="30" t="s">
        <v>449</v>
      </c>
      <c r="AK262" s="30" t="s">
        <v>449</v>
      </c>
    </row>
    <row r="263" spans="1:37" x14ac:dyDescent="0.25">
      <c r="A263" s="30" t="s">
        <v>310</v>
      </c>
      <c r="B263" s="30">
        <v>1441</v>
      </c>
      <c r="C263" s="30">
        <v>1386</v>
      </c>
      <c r="D263" s="30">
        <v>1299</v>
      </c>
      <c r="E263" s="30">
        <v>1184</v>
      </c>
      <c r="F263" s="30">
        <v>1261</v>
      </c>
      <c r="G263" s="30">
        <v>1370</v>
      </c>
      <c r="H263" s="30">
        <v>1359</v>
      </c>
      <c r="I263" s="30">
        <v>1252</v>
      </c>
      <c r="J263" s="30">
        <v>1256</v>
      </c>
      <c r="K263" s="30">
        <v>1156</v>
      </c>
      <c r="L263" s="30">
        <v>1143</v>
      </c>
      <c r="M263" s="30">
        <v>1097</v>
      </c>
      <c r="N263" s="30">
        <v>1287</v>
      </c>
      <c r="O263" s="30">
        <v>1218</v>
      </c>
      <c r="P263" s="30">
        <v>1150</v>
      </c>
      <c r="Q263" s="30">
        <v>1022</v>
      </c>
      <c r="R263" s="30">
        <v>1002</v>
      </c>
      <c r="S263" s="30">
        <v>1109</v>
      </c>
      <c r="T263" s="30">
        <v>1048</v>
      </c>
      <c r="U263" s="30">
        <v>934</v>
      </c>
      <c r="V263" s="30">
        <v>905</v>
      </c>
      <c r="W263" s="30">
        <v>771</v>
      </c>
      <c r="X263" s="30">
        <v>734</v>
      </c>
      <c r="Y263" s="30">
        <v>734</v>
      </c>
      <c r="Z263" s="30">
        <v>1031</v>
      </c>
      <c r="AA263" s="30">
        <v>1089</v>
      </c>
      <c r="AB263" s="30">
        <v>1000</v>
      </c>
      <c r="AC263" s="30">
        <v>1017</v>
      </c>
      <c r="AD263" s="30">
        <v>1130</v>
      </c>
      <c r="AE263" s="30">
        <v>1211</v>
      </c>
      <c r="AF263" s="30" t="s">
        <v>449</v>
      </c>
      <c r="AG263" s="30" t="s">
        <v>449</v>
      </c>
      <c r="AH263" s="30" t="s">
        <v>449</v>
      </c>
      <c r="AI263" s="30" t="s">
        <v>449</v>
      </c>
      <c r="AJ263" s="30" t="s">
        <v>449</v>
      </c>
      <c r="AK263" s="30" t="s">
        <v>449</v>
      </c>
    </row>
    <row r="264" spans="1:37" x14ac:dyDescent="0.25">
      <c r="A264" s="30" t="s">
        <v>311</v>
      </c>
      <c r="B264" s="30">
        <v>4719</v>
      </c>
      <c r="C264" s="30">
        <v>4438</v>
      </c>
      <c r="D264" s="30">
        <v>4149</v>
      </c>
      <c r="E264" s="30">
        <v>3844</v>
      </c>
      <c r="F264" s="30">
        <v>4095</v>
      </c>
      <c r="G264" s="30">
        <v>4403</v>
      </c>
      <c r="H264" s="30">
        <v>4295</v>
      </c>
      <c r="I264" s="30">
        <v>3910</v>
      </c>
      <c r="J264" s="30">
        <v>3950</v>
      </c>
      <c r="K264" s="30">
        <v>3599</v>
      </c>
      <c r="L264" s="30">
        <v>3595</v>
      </c>
      <c r="M264" s="30">
        <v>3469</v>
      </c>
      <c r="N264" s="30">
        <v>4019</v>
      </c>
      <c r="O264" s="30">
        <v>3761</v>
      </c>
      <c r="P264" s="30">
        <v>3552</v>
      </c>
      <c r="Q264" s="30">
        <v>3210</v>
      </c>
      <c r="R264" s="30">
        <v>3125</v>
      </c>
      <c r="S264" s="30">
        <v>3472</v>
      </c>
      <c r="T264" s="30">
        <v>3280</v>
      </c>
      <c r="U264" s="30">
        <v>2889</v>
      </c>
      <c r="V264" s="30">
        <v>2814</v>
      </c>
      <c r="W264" s="30">
        <v>2398</v>
      </c>
      <c r="X264" s="30">
        <v>2276</v>
      </c>
      <c r="Y264" s="30">
        <v>2228</v>
      </c>
      <c r="Z264" s="30">
        <v>3194</v>
      </c>
      <c r="AA264" s="30">
        <v>3368</v>
      </c>
      <c r="AB264" s="30">
        <v>3137</v>
      </c>
      <c r="AC264" s="30">
        <v>3191</v>
      </c>
      <c r="AD264" s="30">
        <v>3538</v>
      </c>
      <c r="AE264" s="30">
        <v>3805</v>
      </c>
      <c r="AF264" s="30" t="s">
        <v>449</v>
      </c>
      <c r="AG264" s="30" t="s">
        <v>449</v>
      </c>
      <c r="AH264" s="30" t="s">
        <v>449</v>
      </c>
      <c r="AI264" s="30" t="s">
        <v>449</v>
      </c>
      <c r="AJ264" s="30" t="s">
        <v>449</v>
      </c>
      <c r="AK264" s="30" t="s">
        <v>449</v>
      </c>
    </row>
    <row r="265" spans="1:37" x14ac:dyDescent="0.25">
      <c r="A265" s="30" t="s">
        <v>312</v>
      </c>
      <c r="B265" s="30">
        <v>36</v>
      </c>
      <c r="C265" s="30">
        <v>32</v>
      </c>
      <c r="D265" s="30">
        <v>27</v>
      </c>
      <c r="E265" s="30">
        <v>24</v>
      </c>
      <c r="F265" s="30">
        <v>26</v>
      </c>
      <c r="G265" s="30">
        <v>29</v>
      </c>
      <c r="H265" s="30">
        <v>30</v>
      </c>
      <c r="I265" s="30">
        <v>27</v>
      </c>
      <c r="J265" s="30">
        <v>23</v>
      </c>
      <c r="K265" s="30">
        <v>23</v>
      </c>
      <c r="L265" s="30">
        <v>24</v>
      </c>
      <c r="M265" s="30">
        <v>25</v>
      </c>
      <c r="N265" s="30">
        <v>25</v>
      </c>
      <c r="O265" s="30">
        <v>24</v>
      </c>
      <c r="P265" s="30">
        <v>23</v>
      </c>
      <c r="Q265" s="30">
        <v>20</v>
      </c>
      <c r="R265" s="30">
        <v>19</v>
      </c>
      <c r="S265" s="30">
        <v>20</v>
      </c>
      <c r="T265" s="30">
        <v>20</v>
      </c>
      <c r="U265" s="30">
        <v>15</v>
      </c>
      <c r="V265" s="30">
        <v>17</v>
      </c>
      <c r="W265" s="30">
        <v>16</v>
      </c>
      <c r="X265" s="30">
        <v>15</v>
      </c>
      <c r="Y265" s="30">
        <v>14</v>
      </c>
      <c r="Z265" s="30">
        <v>16</v>
      </c>
      <c r="AA265" s="30">
        <v>16</v>
      </c>
      <c r="AB265" s="30">
        <v>19</v>
      </c>
      <c r="AC265" s="30">
        <v>17</v>
      </c>
      <c r="AD265" s="30">
        <v>20</v>
      </c>
      <c r="AE265" s="30">
        <v>23</v>
      </c>
      <c r="AF265" s="30" t="s">
        <v>449</v>
      </c>
      <c r="AG265" s="30" t="s">
        <v>449</v>
      </c>
      <c r="AH265" s="30" t="s">
        <v>449</v>
      </c>
      <c r="AI265" s="30" t="s">
        <v>449</v>
      </c>
      <c r="AJ265" s="30" t="s">
        <v>449</v>
      </c>
      <c r="AK265" s="30" t="s">
        <v>449</v>
      </c>
    </row>
    <row r="266" spans="1:37" x14ac:dyDescent="0.25">
      <c r="A266" s="30" t="s">
        <v>313</v>
      </c>
      <c r="B266" s="30">
        <v>575</v>
      </c>
      <c r="C266" s="30">
        <v>552</v>
      </c>
      <c r="D266" s="30">
        <v>520</v>
      </c>
      <c r="E266" s="30">
        <v>447</v>
      </c>
      <c r="F266" s="30">
        <v>447</v>
      </c>
      <c r="G266" s="30">
        <v>484</v>
      </c>
      <c r="H266" s="30">
        <v>490</v>
      </c>
      <c r="I266" s="30">
        <v>455</v>
      </c>
      <c r="J266" s="30">
        <v>440</v>
      </c>
      <c r="K266" s="30">
        <v>392</v>
      </c>
      <c r="L266" s="30">
        <v>381</v>
      </c>
      <c r="M266" s="30">
        <v>386</v>
      </c>
      <c r="N266" s="30">
        <v>487</v>
      </c>
      <c r="O266" s="30">
        <v>459</v>
      </c>
      <c r="P266" s="30">
        <v>445</v>
      </c>
      <c r="Q266" s="30">
        <v>376</v>
      </c>
      <c r="R266" s="30">
        <v>337</v>
      </c>
      <c r="S266" s="30">
        <v>369</v>
      </c>
      <c r="T266" s="30">
        <v>370</v>
      </c>
      <c r="U266" s="30">
        <v>328</v>
      </c>
      <c r="V266" s="30">
        <v>308</v>
      </c>
      <c r="W266" s="30">
        <v>261</v>
      </c>
      <c r="X266" s="30">
        <v>244</v>
      </c>
      <c r="Y266" s="30">
        <v>255</v>
      </c>
      <c r="Z266" s="30">
        <v>405</v>
      </c>
      <c r="AA266" s="30">
        <v>428</v>
      </c>
      <c r="AB266" s="30">
        <v>400</v>
      </c>
      <c r="AC266" s="30">
        <v>379</v>
      </c>
      <c r="AD266" s="30">
        <v>397</v>
      </c>
      <c r="AE266" s="30">
        <v>404</v>
      </c>
      <c r="AF266" s="30" t="s">
        <v>449</v>
      </c>
      <c r="AG266" s="30" t="s">
        <v>449</v>
      </c>
      <c r="AH266" s="30" t="s">
        <v>449</v>
      </c>
      <c r="AI266" s="30" t="s">
        <v>449</v>
      </c>
      <c r="AJ266" s="30" t="s">
        <v>449</v>
      </c>
      <c r="AK266" s="30" t="s">
        <v>449</v>
      </c>
    </row>
    <row r="267" spans="1:37" x14ac:dyDescent="0.25">
      <c r="A267" s="30" t="s">
        <v>314</v>
      </c>
      <c r="B267" s="30">
        <v>367</v>
      </c>
      <c r="C267" s="30">
        <v>345</v>
      </c>
      <c r="D267" s="30">
        <v>324</v>
      </c>
      <c r="E267" s="30">
        <v>280</v>
      </c>
      <c r="F267" s="30">
        <v>290</v>
      </c>
      <c r="G267" s="30">
        <v>313</v>
      </c>
      <c r="H267" s="30">
        <v>310</v>
      </c>
      <c r="I267" s="30">
        <v>278</v>
      </c>
      <c r="J267" s="30">
        <v>275</v>
      </c>
      <c r="K267" s="30">
        <v>253</v>
      </c>
      <c r="L267" s="30">
        <v>259</v>
      </c>
      <c r="M267" s="30">
        <v>261</v>
      </c>
      <c r="N267" s="30">
        <v>295</v>
      </c>
      <c r="O267" s="30">
        <v>279</v>
      </c>
      <c r="P267" s="30">
        <v>269</v>
      </c>
      <c r="Q267" s="30">
        <v>225</v>
      </c>
      <c r="R267" s="30">
        <v>220</v>
      </c>
      <c r="S267" s="30">
        <v>232</v>
      </c>
      <c r="T267" s="30">
        <v>237</v>
      </c>
      <c r="U267" s="30">
        <v>210</v>
      </c>
      <c r="V267" s="30">
        <v>190</v>
      </c>
      <c r="W267" s="30">
        <v>163</v>
      </c>
      <c r="X267" s="30">
        <v>154</v>
      </c>
      <c r="Y267" s="30">
        <v>151</v>
      </c>
      <c r="Z267" s="30">
        <v>235</v>
      </c>
      <c r="AA267" s="30">
        <v>245</v>
      </c>
      <c r="AB267" s="30">
        <v>237</v>
      </c>
      <c r="AC267" s="30">
        <v>229</v>
      </c>
      <c r="AD267" s="30">
        <v>252</v>
      </c>
      <c r="AE267" s="30">
        <v>274</v>
      </c>
      <c r="AF267" s="30" t="s">
        <v>449</v>
      </c>
      <c r="AG267" s="30" t="s">
        <v>449</v>
      </c>
      <c r="AH267" s="30" t="s">
        <v>449</v>
      </c>
      <c r="AI267" s="30" t="s">
        <v>449</v>
      </c>
      <c r="AJ267" s="30" t="s">
        <v>449</v>
      </c>
      <c r="AK267" s="30" t="s">
        <v>449</v>
      </c>
    </row>
    <row r="268" spans="1:37" x14ac:dyDescent="0.25">
      <c r="A268" s="30" t="s">
        <v>315</v>
      </c>
      <c r="B268" s="30">
        <v>38</v>
      </c>
      <c r="C268" s="30">
        <v>35</v>
      </c>
      <c r="D268" s="30">
        <v>36</v>
      </c>
      <c r="E268" s="30">
        <v>29</v>
      </c>
      <c r="F268" s="30">
        <v>21</v>
      </c>
      <c r="G268" s="30">
        <v>19</v>
      </c>
      <c r="H268" s="30">
        <v>19</v>
      </c>
      <c r="I268" s="30">
        <v>16</v>
      </c>
      <c r="J268" s="30">
        <v>19</v>
      </c>
      <c r="K268" s="30">
        <v>17</v>
      </c>
      <c r="L268" s="30">
        <v>19</v>
      </c>
      <c r="M268" s="30">
        <v>27</v>
      </c>
      <c r="N268" s="30">
        <v>33</v>
      </c>
      <c r="O268" s="30">
        <v>27</v>
      </c>
      <c r="P268" s="30">
        <v>27</v>
      </c>
      <c r="Q268" s="30">
        <v>18</v>
      </c>
      <c r="R268" s="30">
        <v>16</v>
      </c>
      <c r="S268" s="30">
        <v>17</v>
      </c>
      <c r="T268" s="30">
        <v>15</v>
      </c>
      <c r="U268" s="30">
        <v>14</v>
      </c>
      <c r="V268" s="30">
        <v>13</v>
      </c>
      <c r="W268" s="30">
        <v>10</v>
      </c>
      <c r="X268" s="30">
        <v>11</v>
      </c>
      <c r="Y268" s="30">
        <v>15</v>
      </c>
      <c r="Z268" s="30">
        <v>18</v>
      </c>
      <c r="AA268" s="30">
        <v>19</v>
      </c>
      <c r="AB268" s="30">
        <v>18</v>
      </c>
      <c r="AC268" s="30">
        <v>19</v>
      </c>
      <c r="AD268" s="30">
        <v>17</v>
      </c>
      <c r="AE268" s="30">
        <v>15</v>
      </c>
      <c r="AF268" s="30" t="s">
        <v>449</v>
      </c>
      <c r="AG268" s="30" t="s">
        <v>449</v>
      </c>
      <c r="AH268" s="30" t="s">
        <v>449</v>
      </c>
      <c r="AI268" s="30" t="s">
        <v>449</v>
      </c>
      <c r="AJ268" s="30" t="s">
        <v>449</v>
      </c>
      <c r="AK268" s="30" t="s">
        <v>449</v>
      </c>
    </row>
    <row r="269" spans="1:37" x14ac:dyDescent="0.25">
      <c r="A269" s="30" t="s">
        <v>316</v>
      </c>
      <c r="B269" s="30">
        <v>40</v>
      </c>
      <c r="C269" s="30">
        <v>38</v>
      </c>
      <c r="D269" s="30">
        <v>33</v>
      </c>
      <c r="E269" s="30">
        <v>27</v>
      </c>
      <c r="F269" s="30">
        <v>27</v>
      </c>
      <c r="G269" s="30">
        <v>29</v>
      </c>
      <c r="H269" s="30">
        <v>27</v>
      </c>
      <c r="I269" s="30">
        <v>25</v>
      </c>
      <c r="J269" s="30">
        <v>33</v>
      </c>
      <c r="K269" s="30">
        <v>32</v>
      </c>
      <c r="L269" s="30">
        <v>28</v>
      </c>
      <c r="M269" s="30">
        <v>24</v>
      </c>
      <c r="N269" s="30">
        <v>30</v>
      </c>
      <c r="O269" s="30">
        <v>31</v>
      </c>
      <c r="P269" s="30">
        <v>32</v>
      </c>
      <c r="Q269" s="30">
        <v>26</v>
      </c>
      <c r="R269" s="30">
        <v>23</v>
      </c>
      <c r="S269" s="30">
        <v>27</v>
      </c>
      <c r="T269" s="30">
        <v>23</v>
      </c>
      <c r="U269" s="30">
        <v>19</v>
      </c>
      <c r="V269" s="30">
        <v>18</v>
      </c>
      <c r="W269" s="30">
        <v>17</v>
      </c>
      <c r="X269" s="30">
        <v>16</v>
      </c>
      <c r="Y269" s="30">
        <v>14</v>
      </c>
      <c r="Z269" s="30">
        <v>26</v>
      </c>
      <c r="AA269" s="30">
        <v>27</v>
      </c>
      <c r="AB269" s="30">
        <v>26</v>
      </c>
      <c r="AC269" s="30">
        <v>24</v>
      </c>
      <c r="AD269" s="30">
        <v>20</v>
      </c>
      <c r="AE269" s="30">
        <v>23</v>
      </c>
      <c r="AF269" s="30" t="s">
        <v>449</v>
      </c>
      <c r="AG269" s="30" t="s">
        <v>449</v>
      </c>
      <c r="AH269" s="30" t="s">
        <v>449</v>
      </c>
      <c r="AI269" s="30" t="s">
        <v>449</v>
      </c>
      <c r="AJ269" s="30" t="s">
        <v>449</v>
      </c>
      <c r="AK269" s="30" t="s">
        <v>449</v>
      </c>
    </row>
    <row r="270" spans="1:37" x14ac:dyDescent="0.25">
      <c r="A270" s="30" t="s">
        <v>317</v>
      </c>
      <c r="B270" s="30">
        <v>62</v>
      </c>
      <c r="C270" s="30">
        <v>60</v>
      </c>
      <c r="D270" s="30">
        <v>52</v>
      </c>
      <c r="E270" s="30">
        <v>47</v>
      </c>
      <c r="F270" s="30">
        <v>48</v>
      </c>
      <c r="G270" s="30">
        <v>56</v>
      </c>
      <c r="H270" s="30">
        <v>57</v>
      </c>
      <c r="I270" s="30">
        <v>49</v>
      </c>
      <c r="J270" s="30">
        <v>46</v>
      </c>
      <c r="K270" s="30">
        <v>41</v>
      </c>
      <c r="L270" s="30">
        <v>41</v>
      </c>
      <c r="M270" s="30">
        <v>44</v>
      </c>
      <c r="N270" s="30">
        <v>53</v>
      </c>
      <c r="O270" s="30">
        <v>50</v>
      </c>
      <c r="P270" s="30">
        <v>50</v>
      </c>
      <c r="Q270" s="30">
        <v>42</v>
      </c>
      <c r="R270" s="30">
        <v>36</v>
      </c>
      <c r="S270" s="30">
        <v>42</v>
      </c>
      <c r="T270" s="30">
        <v>35</v>
      </c>
      <c r="U270" s="30">
        <v>30</v>
      </c>
      <c r="V270" s="30">
        <v>27</v>
      </c>
      <c r="W270" s="30">
        <v>30</v>
      </c>
      <c r="X270" s="30">
        <v>29</v>
      </c>
      <c r="Y270" s="30">
        <v>32</v>
      </c>
      <c r="Z270" s="30">
        <v>45</v>
      </c>
      <c r="AA270" s="30">
        <v>54</v>
      </c>
      <c r="AB270" s="30">
        <v>53</v>
      </c>
      <c r="AC270" s="30">
        <v>47</v>
      </c>
      <c r="AD270" s="30">
        <v>47</v>
      </c>
      <c r="AE270" s="30">
        <v>41</v>
      </c>
      <c r="AF270" s="30" t="s">
        <v>449</v>
      </c>
      <c r="AG270" s="30" t="s">
        <v>449</v>
      </c>
      <c r="AH270" s="30" t="s">
        <v>449</v>
      </c>
      <c r="AI270" s="30" t="s">
        <v>449</v>
      </c>
      <c r="AJ270" s="30" t="s">
        <v>449</v>
      </c>
      <c r="AK270" s="30" t="s">
        <v>449</v>
      </c>
    </row>
    <row r="271" spans="1:37" x14ac:dyDescent="0.25">
      <c r="A271" s="30" t="s">
        <v>318</v>
      </c>
      <c r="B271" s="30">
        <v>1522</v>
      </c>
      <c r="C271" s="30">
        <v>1470</v>
      </c>
      <c r="D271" s="30">
        <v>1402</v>
      </c>
      <c r="E271" s="30">
        <v>1254</v>
      </c>
      <c r="F271" s="30">
        <v>1246</v>
      </c>
      <c r="G271" s="30">
        <v>1287</v>
      </c>
      <c r="H271" s="30">
        <v>1242</v>
      </c>
      <c r="I271" s="30">
        <v>1127</v>
      </c>
      <c r="J271" s="30">
        <v>1170</v>
      </c>
      <c r="K271" s="30">
        <v>1108</v>
      </c>
      <c r="L271" s="30">
        <v>1161</v>
      </c>
      <c r="M271" s="30">
        <v>1158</v>
      </c>
      <c r="N271" s="30">
        <v>1319</v>
      </c>
      <c r="O271" s="30">
        <v>1248</v>
      </c>
      <c r="P271" s="30">
        <v>1197</v>
      </c>
      <c r="Q271" s="30">
        <v>1023</v>
      </c>
      <c r="R271" s="30">
        <v>973</v>
      </c>
      <c r="S271" s="30">
        <v>1026</v>
      </c>
      <c r="T271" s="30">
        <v>973</v>
      </c>
      <c r="U271" s="30">
        <v>840</v>
      </c>
      <c r="V271" s="30">
        <v>848</v>
      </c>
      <c r="W271" s="30">
        <v>749</v>
      </c>
      <c r="X271" s="30">
        <v>749</v>
      </c>
      <c r="Y271" s="30">
        <v>788</v>
      </c>
      <c r="Z271" s="30">
        <v>1127</v>
      </c>
      <c r="AA271" s="30">
        <v>1203</v>
      </c>
      <c r="AB271" s="30">
        <v>1122</v>
      </c>
      <c r="AC271" s="30">
        <v>1115</v>
      </c>
      <c r="AD271" s="30">
        <v>1173</v>
      </c>
      <c r="AE271" s="30">
        <v>1184</v>
      </c>
      <c r="AF271" s="30" t="s">
        <v>449</v>
      </c>
      <c r="AG271" s="30" t="s">
        <v>449</v>
      </c>
      <c r="AH271" s="30" t="s">
        <v>449</v>
      </c>
      <c r="AI271" s="30" t="s">
        <v>449</v>
      </c>
      <c r="AJ271" s="30" t="s">
        <v>449</v>
      </c>
      <c r="AK271" s="30" t="s">
        <v>449</v>
      </c>
    </row>
    <row r="272" spans="1:37" x14ac:dyDescent="0.25">
      <c r="A272" s="30" t="s">
        <v>319</v>
      </c>
      <c r="B272" s="30">
        <v>3821</v>
      </c>
      <c r="C272" s="30">
        <v>3648</v>
      </c>
      <c r="D272" s="30">
        <v>3465</v>
      </c>
      <c r="E272" s="30">
        <v>3080</v>
      </c>
      <c r="F272" s="30">
        <v>3010</v>
      </c>
      <c r="G272" s="30">
        <v>3136</v>
      </c>
      <c r="H272" s="30">
        <v>3119</v>
      </c>
      <c r="I272" s="30">
        <v>2836</v>
      </c>
      <c r="J272" s="30">
        <v>2813</v>
      </c>
      <c r="K272" s="30">
        <v>2678</v>
      </c>
      <c r="L272" s="30">
        <v>2816</v>
      </c>
      <c r="M272" s="30">
        <v>2881</v>
      </c>
      <c r="N272" s="30">
        <v>3327</v>
      </c>
      <c r="O272" s="30">
        <v>3153</v>
      </c>
      <c r="P272" s="30">
        <v>3017</v>
      </c>
      <c r="Q272" s="30">
        <v>2617</v>
      </c>
      <c r="R272" s="30">
        <v>2400</v>
      </c>
      <c r="S272" s="30">
        <v>2550</v>
      </c>
      <c r="T272" s="30">
        <v>2389</v>
      </c>
      <c r="U272" s="30">
        <v>2052</v>
      </c>
      <c r="V272" s="30">
        <v>2039</v>
      </c>
      <c r="W272" s="30">
        <v>1765</v>
      </c>
      <c r="X272" s="30">
        <v>1803</v>
      </c>
      <c r="Y272" s="30">
        <v>1923</v>
      </c>
      <c r="Z272" s="30">
        <v>2748</v>
      </c>
      <c r="AA272" s="30">
        <v>2950</v>
      </c>
      <c r="AB272" s="30">
        <v>2792</v>
      </c>
      <c r="AC272" s="30">
        <v>2743</v>
      </c>
      <c r="AD272" s="30">
        <v>2787</v>
      </c>
      <c r="AE272" s="30">
        <v>2820</v>
      </c>
      <c r="AF272" s="30" t="s">
        <v>449</v>
      </c>
      <c r="AG272" s="30" t="s">
        <v>449</v>
      </c>
      <c r="AH272" s="30" t="s">
        <v>449</v>
      </c>
      <c r="AI272" s="30" t="s">
        <v>449</v>
      </c>
      <c r="AJ272" s="30" t="s">
        <v>449</v>
      </c>
      <c r="AK272" s="30" t="s">
        <v>449</v>
      </c>
    </row>
    <row r="273" spans="1:37" x14ac:dyDescent="0.25">
      <c r="A273" s="30" t="s">
        <v>320</v>
      </c>
      <c r="B273" s="30">
        <v>2970</v>
      </c>
      <c r="C273" s="30">
        <v>2849</v>
      </c>
      <c r="D273" s="30">
        <v>2719</v>
      </c>
      <c r="E273" s="30">
        <v>2393</v>
      </c>
      <c r="F273" s="30">
        <v>2300</v>
      </c>
      <c r="G273" s="30">
        <v>2370</v>
      </c>
      <c r="H273" s="30">
        <v>2380</v>
      </c>
      <c r="I273" s="30">
        <v>2175</v>
      </c>
      <c r="J273" s="30">
        <v>2186</v>
      </c>
      <c r="K273" s="30">
        <v>2073</v>
      </c>
      <c r="L273" s="30">
        <v>2175</v>
      </c>
      <c r="M273" s="30">
        <v>2233</v>
      </c>
      <c r="N273" s="30">
        <v>2607</v>
      </c>
      <c r="O273" s="30">
        <v>2469</v>
      </c>
      <c r="P273" s="30">
        <v>2351</v>
      </c>
      <c r="Q273" s="30">
        <v>2004</v>
      </c>
      <c r="R273" s="30">
        <v>1830</v>
      </c>
      <c r="S273" s="30">
        <v>1942</v>
      </c>
      <c r="T273" s="30">
        <v>1820</v>
      </c>
      <c r="U273" s="30">
        <v>1566</v>
      </c>
      <c r="V273" s="30">
        <v>1560</v>
      </c>
      <c r="W273" s="30">
        <v>1365</v>
      </c>
      <c r="X273" s="30">
        <v>1393</v>
      </c>
      <c r="Y273" s="30">
        <v>1503</v>
      </c>
      <c r="Z273" s="30">
        <v>2170</v>
      </c>
      <c r="AA273" s="30">
        <v>2338</v>
      </c>
      <c r="AB273" s="30">
        <v>2203</v>
      </c>
      <c r="AC273" s="30">
        <v>2152</v>
      </c>
      <c r="AD273" s="30">
        <v>2170</v>
      </c>
      <c r="AE273" s="30">
        <v>2177</v>
      </c>
      <c r="AF273" s="30" t="s">
        <v>449</v>
      </c>
      <c r="AG273" s="30" t="s">
        <v>449</v>
      </c>
      <c r="AH273" s="30" t="s">
        <v>449</v>
      </c>
      <c r="AI273" s="30" t="s">
        <v>449</v>
      </c>
      <c r="AJ273" s="30" t="s">
        <v>449</v>
      </c>
      <c r="AK273" s="30" t="s">
        <v>449</v>
      </c>
    </row>
    <row r="274" spans="1:37" x14ac:dyDescent="0.25">
      <c r="A274" s="30" t="s">
        <v>321</v>
      </c>
      <c r="B274" s="30">
        <v>24</v>
      </c>
      <c r="C274" s="30">
        <v>21</v>
      </c>
      <c r="D274" s="30">
        <v>19</v>
      </c>
      <c r="E274" s="30">
        <v>14</v>
      </c>
      <c r="F274" s="30">
        <v>15</v>
      </c>
      <c r="G274" s="30">
        <v>17</v>
      </c>
      <c r="H274" s="30">
        <v>13</v>
      </c>
      <c r="I274" s="30">
        <v>11</v>
      </c>
      <c r="J274" s="30">
        <v>11</v>
      </c>
      <c r="K274" s="30">
        <v>13</v>
      </c>
      <c r="L274" s="30">
        <v>13</v>
      </c>
      <c r="M274" s="30">
        <v>15</v>
      </c>
      <c r="N274" s="30">
        <v>21</v>
      </c>
      <c r="O274" s="30">
        <v>19</v>
      </c>
      <c r="P274" s="30">
        <v>20</v>
      </c>
      <c r="Q274" s="30">
        <v>10</v>
      </c>
      <c r="R274" s="30">
        <v>12</v>
      </c>
      <c r="S274" s="30">
        <v>13</v>
      </c>
      <c r="T274" s="30">
        <v>10</v>
      </c>
      <c r="U274" s="30">
        <v>10</v>
      </c>
      <c r="V274" s="30">
        <v>11</v>
      </c>
      <c r="W274" s="30">
        <v>9</v>
      </c>
      <c r="X274" s="30">
        <v>9</v>
      </c>
      <c r="Y274" s="30">
        <v>10</v>
      </c>
      <c r="Z274" s="30">
        <v>16</v>
      </c>
      <c r="AA274" s="30">
        <v>10</v>
      </c>
      <c r="AB274" s="30">
        <v>17</v>
      </c>
      <c r="AC274" s="30">
        <v>10</v>
      </c>
      <c r="AD274" s="30">
        <v>14</v>
      </c>
      <c r="AE274" s="30">
        <v>15</v>
      </c>
      <c r="AF274" s="30" t="s">
        <v>449</v>
      </c>
      <c r="AG274" s="30" t="s">
        <v>449</v>
      </c>
      <c r="AH274" s="30" t="s">
        <v>449</v>
      </c>
      <c r="AI274" s="30" t="s">
        <v>449</v>
      </c>
      <c r="AJ274" s="30" t="s">
        <v>449</v>
      </c>
      <c r="AK274" s="30" t="s">
        <v>449</v>
      </c>
    </row>
    <row r="275" spans="1:37" x14ac:dyDescent="0.25">
      <c r="A275" s="30" t="s">
        <v>322</v>
      </c>
      <c r="B275" s="30">
        <v>267</v>
      </c>
      <c r="C275" s="30">
        <v>270</v>
      </c>
      <c r="D275" s="30">
        <v>249</v>
      </c>
      <c r="E275" s="30">
        <v>212</v>
      </c>
      <c r="F275" s="30">
        <v>214</v>
      </c>
      <c r="G275" s="30">
        <v>224</v>
      </c>
      <c r="H275" s="30">
        <v>239</v>
      </c>
      <c r="I275" s="30">
        <v>217</v>
      </c>
      <c r="J275" s="30">
        <v>196</v>
      </c>
      <c r="K275" s="30">
        <v>182</v>
      </c>
      <c r="L275" s="30">
        <v>189</v>
      </c>
      <c r="M275" s="30">
        <v>196</v>
      </c>
      <c r="N275" s="30">
        <v>221</v>
      </c>
      <c r="O275" s="30">
        <v>222</v>
      </c>
      <c r="P275" s="30">
        <v>213</v>
      </c>
      <c r="Q275" s="30">
        <v>170</v>
      </c>
      <c r="R275" s="30">
        <v>157</v>
      </c>
      <c r="S275" s="30">
        <v>181</v>
      </c>
      <c r="T275" s="30">
        <v>176</v>
      </c>
      <c r="U275" s="30">
        <v>163</v>
      </c>
      <c r="V275" s="30">
        <v>145</v>
      </c>
      <c r="W275" s="30">
        <v>122</v>
      </c>
      <c r="X275" s="30">
        <v>127</v>
      </c>
      <c r="Y275" s="30">
        <v>123</v>
      </c>
      <c r="Z275" s="30">
        <v>183</v>
      </c>
      <c r="AA275" s="30">
        <v>209</v>
      </c>
      <c r="AB275" s="30">
        <v>202</v>
      </c>
      <c r="AC275" s="30">
        <v>202</v>
      </c>
      <c r="AD275" s="30">
        <v>203</v>
      </c>
      <c r="AE275" s="30">
        <v>204</v>
      </c>
      <c r="AF275" s="30" t="s">
        <v>449</v>
      </c>
      <c r="AG275" s="30" t="s">
        <v>449</v>
      </c>
      <c r="AH275" s="30" t="s">
        <v>449</v>
      </c>
      <c r="AI275" s="30" t="s">
        <v>449</v>
      </c>
      <c r="AJ275" s="30" t="s">
        <v>449</v>
      </c>
      <c r="AK275" s="30" t="s">
        <v>449</v>
      </c>
    </row>
    <row r="276" spans="1:37" x14ac:dyDescent="0.25">
      <c r="A276" s="30" t="s">
        <v>323</v>
      </c>
      <c r="B276" s="30">
        <v>16512</v>
      </c>
      <c r="C276" s="30">
        <v>15901</v>
      </c>
      <c r="D276" s="30">
        <v>14889</v>
      </c>
      <c r="E276" s="30">
        <v>13046</v>
      </c>
      <c r="F276" s="30">
        <v>13518</v>
      </c>
      <c r="G276" s="30">
        <v>14579</v>
      </c>
      <c r="H276" s="30">
        <v>14518</v>
      </c>
      <c r="I276" s="30">
        <v>13136</v>
      </c>
      <c r="J276" s="30">
        <v>12964</v>
      </c>
      <c r="K276" s="30">
        <v>11764</v>
      </c>
      <c r="L276" s="30">
        <v>11842</v>
      </c>
      <c r="M276" s="30">
        <v>11906</v>
      </c>
      <c r="N276" s="30">
        <v>13980</v>
      </c>
      <c r="O276" s="30">
        <v>13359</v>
      </c>
      <c r="P276" s="30">
        <v>12613</v>
      </c>
      <c r="Q276" s="30">
        <v>10915</v>
      </c>
      <c r="R276" s="30">
        <v>10300</v>
      </c>
      <c r="S276" s="30">
        <v>11369</v>
      </c>
      <c r="T276" s="30">
        <v>11090</v>
      </c>
      <c r="U276" s="30">
        <v>9717</v>
      </c>
      <c r="V276" s="30">
        <v>9344</v>
      </c>
      <c r="W276" s="30">
        <v>7880</v>
      </c>
      <c r="X276" s="30">
        <v>7599</v>
      </c>
      <c r="Y276" s="30">
        <v>7729</v>
      </c>
      <c r="Z276" s="30">
        <v>11496</v>
      </c>
      <c r="AA276" s="30">
        <v>12217</v>
      </c>
      <c r="AB276" s="30">
        <v>11402</v>
      </c>
      <c r="AC276" s="30">
        <v>11065</v>
      </c>
      <c r="AD276" s="30">
        <v>11936</v>
      </c>
      <c r="AE276" s="30">
        <v>12526</v>
      </c>
      <c r="AF276" s="30" t="s">
        <v>449</v>
      </c>
      <c r="AG276" s="30" t="s">
        <v>449</v>
      </c>
      <c r="AH276" s="30" t="s">
        <v>449</v>
      </c>
      <c r="AI276" s="30" t="s">
        <v>449</v>
      </c>
      <c r="AJ276" s="30" t="s">
        <v>449</v>
      </c>
      <c r="AK276" s="30" t="s">
        <v>449</v>
      </c>
    </row>
    <row r="277" spans="1:37" x14ac:dyDescent="0.25">
      <c r="A277" s="30" t="s">
        <v>324</v>
      </c>
      <c r="B277" s="30">
        <v>1995</v>
      </c>
      <c r="C277" s="30">
        <v>1950</v>
      </c>
      <c r="D277" s="30">
        <v>1785</v>
      </c>
      <c r="E277" s="30">
        <v>1501</v>
      </c>
      <c r="F277" s="30">
        <v>1483</v>
      </c>
      <c r="G277" s="30">
        <v>1590</v>
      </c>
      <c r="H277" s="30">
        <v>1560</v>
      </c>
      <c r="I277" s="30">
        <v>1421</v>
      </c>
      <c r="J277" s="30">
        <v>1395</v>
      </c>
      <c r="K277" s="30">
        <v>1283</v>
      </c>
      <c r="L277" s="30">
        <v>1314</v>
      </c>
      <c r="M277" s="30">
        <v>1430</v>
      </c>
      <c r="N277" s="30">
        <v>1730</v>
      </c>
      <c r="O277" s="30">
        <v>1641</v>
      </c>
      <c r="P277" s="30">
        <v>1492</v>
      </c>
      <c r="Q277" s="30">
        <v>1247</v>
      </c>
      <c r="R277" s="30">
        <v>1136</v>
      </c>
      <c r="S277" s="30">
        <v>1219</v>
      </c>
      <c r="T277" s="30">
        <v>1158</v>
      </c>
      <c r="U277" s="30">
        <v>1019</v>
      </c>
      <c r="V277" s="30">
        <v>988</v>
      </c>
      <c r="W277" s="30">
        <v>841</v>
      </c>
      <c r="X277" s="30">
        <v>834</v>
      </c>
      <c r="Y277" s="30">
        <v>902</v>
      </c>
      <c r="Z277" s="30">
        <v>1370</v>
      </c>
      <c r="AA277" s="30">
        <v>1473</v>
      </c>
      <c r="AB277" s="30">
        <v>1312</v>
      </c>
      <c r="AC277" s="30">
        <v>1218</v>
      </c>
      <c r="AD277" s="30">
        <v>1317</v>
      </c>
      <c r="AE277" s="30">
        <v>1366</v>
      </c>
      <c r="AF277" s="30" t="s">
        <v>449</v>
      </c>
      <c r="AG277" s="30" t="s">
        <v>449</v>
      </c>
      <c r="AH277" s="30" t="s">
        <v>449</v>
      </c>
      <c r="AI277" s="30" t="s">
        <v>449</v>
      </c>
      <c r="AJ277" s="30" t="s">
        <v>449</v>
      </c>
      <c r="AK277" s="30" t="s">
        <v>449</v>
      </c>
    </row>
    <row r="278" spans="1:37" x14ac:dyDescent="0.25">
      <c r="A278" s="30" t="s">
        <v>325</v>
      </c>
      <c r="B278" s="30">
        <v>111</v>
      </c>
      <c r="C278" s="30">
        <v>109</v>
      </c>
      <c r="D278" s="30">
        <v>86</v>
      </c>
      <c r="E278" s="30">
        <v>77</v>
      </c>
      <c r="F278" s="30">
        <v>74</v>
      </c>
      <c r="G278" s="30">
        <v>81</v>
      </c>
      <c r="H278" s="30">
        <v>79</v>
      </c>
      <c r="I278" s="30">
        <v>68</v>
      </c>
      <c r="J278" s="30">
        <v>70</v>
      </c>
      <c r="K278" s="30">
        <v>62</v>
      </c>
      <c r="L278" s="30">
        <v>62</v>
      </c>
      <c r="M278" s="30">
        <v>69</v>
      </c>
      <c r="N278" s="30">
        <v>80</v>
      </c>
      <c r="O278" s="30">
        <v>84</v>
      </c>
      <c r="P278" s="30">
        <v>72</v>
      </c>
      <c r="Q278" s="30">
        <v>61</v>
      </c>
      <c r="R278" s="30">
        <v>56</v>
      </c>
      <c r="S278" s="30">
        <v>58</v>
      </c>
      <c r="T278" s="30">
        <v>56</v>
      </c>
      <c r="U278" s="30">
        <v>49</v>
      </c>
      <c r="V278" s="30">
        <v>44</v>
      </c>
      <c r="W278" s="30">
        <v>42</v>
      </c>
      <c r="X278" s="30">
        <v>42</v>
      </c>
      <c r="Y278" s="30">
        <v>48</v>
      </c>
      <c r="Z278" s="30">
        <v>76</v>
      </c>
      <c r="AA278" s="30">
        <v>89</v>
      </c>
      <c r="AB278" s="30">
        <v>81</v>
      </c>
      <c r="AC278" s="30">
        <v>66</v>
      </c>
      <c r="AD278" s="30">
        <v>66</v>
      </c>
      <c r="AE278" s="30">
        <v>78</v>
      </c>
      <c r="AF278" s="30" t="s">
        <v>449</v>
      </c>
      <c r="AG278" s="30" t="s">
        <v>449</v>
      </c>
      <c r="AH278" s="30" t="s">
        <v>449</v>
      </c>
      <c r="AI278" s="30" t="s">
        <v>449</v>
      </c>
      <c r="AJ278" s="30" t="s">
        <v>449</v>
      </c>
      <c r="AK278" s="30" t="s">
        <v>449</v>
      </c>
    </row>
    <row r="279" spans="1:37" x14ac:dyDescent="0.25">
      <c r="A279" s="30" t="s">
        <v>326</v>
      </c>
      <c r="B279" s="30">
        <v>90</v>
      </c>
      <c r="C279" s="30">
        <v>85</v>
      </c>
      <c r="D279" s="30">
        <v>82</v>
      </c>
      <c r="E279" s="30">
        <v>69</v>
      </c>
      <c r="F279" s="30">
        <v>73</v>
      </c>
      <c r="G279" s="30">
        <v>79</v>
      </c>
      <c r="H279" s="30">
        <v>78</v>
      </c>
      <c r="I279" s="30">
        <v>70</v>
      </c>
      <c r="J279" s="30">
        <v>66</v>
      </c>
      <c r="K279" s="30">
        <v>64</v>
      </c>
      <c r="L279" s="30">
        <v>58</v>
      </c>
      <c r="M279" s="30">
        <v>64</v>
      </c>
      <c r="N279" s="30">
        <v>79</v>
      </c>
      <c r="O279" s="30">
        <v>75</v>
      </c>
      <c r="P279" s="30">
        <v>75</v>
      </c>
      <c r="Q279" s="30">
        <v>61</v>
      </c>
      <c r="R279" s="30">
        <v>56</v>
      </c>
      <c r="S279" s="30">
        <v>62</v>
      </c>
      <c r="T279" s="30">
        <v>63</v>
      </c>
      <c r="U279" s="30">
        <v>53</v>
      </c>
      <c r="V279" s="30">
        <v>53</v>
      </c>
      <c r="W279" s="30">
        <v>46</v>
      </c>
      <c r="X279" s="30">
        <v>42</v>
      </c>
      <c r="Y279" s="30">
        <v>39</v>
      </c>
      <c r="Z279" s="30">
        <v>59</v>
      </c>
      <c r="AA279" s="30">
        <v>59</v>
      </c>
      <c r="AB279" s="30">
        <v>56</v>
      </c>
      <c r="AC279" s="30">
        <v>61</v>
      </c>
      <c r="AD279" s="30">
        <v>69</v>
      </c>
      <c r="AE279" s="30">
        <v>64</v>
      </c>
      <c r="AF279" s="30" t="s">
        <v>449</v>
      </c>
      <c r="AG279" s="30" t="s">
        <v>449</v>
      </c>
      <c r="AH279" s="30" t="s">
        <v>449</v>
      </c>
      <c r="AI279" s="30" t="s">
        <v>449</v>
      </c>
      <c r="AJ279" s="30" t="s">
        <v>449</v>
      </c>
      <c r="AK279" s="30" t="s">
        <v>449</v>
      </c>
    </row>
    <row r="280" spans="1:37" x14ac:dyDescent="0.25">
      <c r="A280" s="30" t="s">
        <v>327</v>
      </c>
      <c r="B280" s="30">
        <v>10677</v>
      </c>
      <c r="C280" s="30">
        <v>10536</v>
      </c>
      <c r="D280" s="30">
        <v>9942</v>
      </c>
      <c r="E280" s="30">
        <v>8213</v>
      </c>
      <c r="F280" s="30">
        <v>8116</v>
      </c>
      <c r="G280" s="30">
        <v>8533</v>
      </c>
      <c r="H280" s="30">
        <v>8662</v>
      </c>
      <c r="I280" s="30">
        <v>7806</v>
      </c>
      <c r="J280" s="30">
        <v>7645</v>
      </c>
      <c r="K280" s="30">
        <v>6994</v>
      </c>
      <c r="L280" s="30">
        <v>6921</v>
      </c>
      <c r="M280" s="30">
        <v>7133</v>
      </c>
      <c r="N280" s="30">
        <v>9072</v>
      </c>
      <c r="O280" s="30">
        <v>8870</v>
      </c>
      <c r="P280" s="30">
        <v>8326</v>
      </c>
      <c r="Q280" s="30">
        <v>6641</v>
      </c>
      <c r="R280" s="30">
        <v>6003</v>
      </c>
      <c r="S280" s="30">
        <v>6569</v>
      </c>
      <c r="T280" s="30">
        <v>6522</v>
      </c>
      <c r="U280" s="30">
        <v>5788</v>
      </c>
      <c r="V280" s="30">
        <v>5564</v>
      </c>
      <c r="W280" s="30">
        <v>4703</v>
      </c>
      <c r="X280" s="30">
        <v>4497</v>
      </c>
      <c r="Y280" s="30">
        <v>4683</v>
      </c>
      <c r="Z280" s="30">
        <v>7537</v>
      </c>
      <c r="AA280" s="30">
        <v>8217</v>
      </c>
      <c r="AB280" s="30">
        <v>7648</v>
      </c>
      <c r="AC280" s="30">
        <v>6962</v>
      </c>
      <c r="AD280" s="30">
        <v>7078</v>
      </c>
      <c r="AE280" s="30">
        <v>7290</v>
      </c>
      <c r="AF280" s="30" t="s">
        <v>449</v>
      </c>
      <c r="AG280" s="30" t="s">
        <v>449</v>
      </c>
      <c r="AH280" s="30" t="s">
        <v>449</v>
      </c>
      <c r="AI280" s="30" t="s">
        <v>449</v>
      </c>
      <c r="AJ280" s="30" t="s">
        <v>449</v>
      </c>
      <c r="AK280" s="30" t="s">
        <v>449</v>
      </c>
    </row>
    <row r="281" spans="1:37" x14ac:dyDescent="0.25">
      <c r="A281" s="30" t="s">
        <v>328</v>
      </c>
      <c r="B281" s="30">
        <v>727</v>
      </c>
      <c r="C281" s="30">
        <v>701</v>
      </c>
      <c r="D281" s="30">
        <v>668</v>
      </c>
      <c r="E281" s="30">
        <v>488</v>
      </c>
      <c r="F281" s="30">
        <v>368</v>
      </c>
      <c r="G281" s="30">
        <v>313</v>
      </c>
      <c r="H281" s="30">
        <v>280</v>
      </c>
      <c r="I281" s="30">
        <v>242</v>
      </c>
      <c r="J281" s="30">
        <v>240</v>
      </c>
      <c r="K281" s="30">
        <v>229</v>
      </c>
      <c r="L281" s="30">
        <v>397</v>
      </c>
      <c r="M281" s="30">
        <v>502</v>
      </c>
      <c r="N281" s="30">
        <v>643</v>
      </c>
      <c r="O281" s="30">
        <v>591</v>
      </c>
      <c r="P281" s="30">
        <v>566</v>
      </c>
      <c r="Q281" s="30">
        <v>430</v>
      </c>
      <c r="R281" s="30">
        <v>285</v>
      </c>
      <c r="S281" s="30">
        <v>219</v>
      </c>
      <c r="T281" s="30">
        <v>192</v>
      </c>
      <c r="U281" s="30">
        <v>153</v>
      </c>
      <c r="V281" s="30">
        <v>155</v>
      </c>
      <c r="W281" s="30">
        <v>144</v>
      </c>
      <c r="X281" s="30">
        <v>267</v>
      </c>
      <c r="Y281" s="30">
        <v>352</v>
      </c>
      <c r="Z281" s="30">
        <v>520</v>
      </c>
      <c r="AA281" s="30">
        <v>556</v>
      </c>
      <c r="AB281" s="30">
        <v>511</v>
      </c>
      <c r="AC281" s="30">
        <v>460</v>
      </c>
      <c r="AD281" s="30">
        <v>350</v>
      </c>
      <c r="AE281" s="30">
        <v>259</v>
      </c>
      <c r="AF281" s="30" t="s">
        <v>449</v>
      </c>
      <c r="AG281" s="30" t="s">
        <v>449</v>
      </c>
      <c r="AH281" s="30" t="s">
        <v>449</v>
      </c>
      <c r="AI281" s="30" t="s">
        <v>449</v>
      </c>
      <c r="AJ281" s="30" t="s">
        <v>449</v>
      </c>
      <c r="AK281" s="30" t="s">
        <v>449</v>
      </c>
    </row>
    <row r="282" spans="1:37" x14ac:dyDescent="0.25">
      <c r="A282" s="30" t="s">
        <v>329</v>
      </c>
      <c r="B282" s="30">
        <v>2891</v>
      </c>
      <c r="C282" s="30">
        <v>2774</v>
      </c>
      <c r="D282" s="30">
        <v>2556</v>
      </c>
      <c r="E282" s="30">
        <v>2340</v>
      </c>
      <c r="F282" s="30">
        <v>2542</v>
      </c>
      <c r="G282" s="30">
        <v>2668</v>
      </c>
      <c r="H282" s="30">
        <v>2642</v>
      </c>
      <c r="I282" s="30">
        <v>2420</v>
      </c>
      <c r="J282" s="30">
        <v>2498</v>
      </c>
      <c r="K282" s="30">
        <v>2273</v>
      </c>
      <c r="L282" s="30">
        <v>2244</v>
      </c>
      <c r="M282" s="30">
        <v>2148</v>
      </c>
      <c r="N282" s="30">
        <v>2365</v>
      </c>
      <c r="O282" s="30">
        <v>2241</v>
      </c>
      <c r="P282" s="30">
        <v>2141</v>
      </c>
      <c r="Q282" s="30">
        <v>1899</v>
      </c>
      <c r="R282" s="30">
        <v>1872</v>
      </c>
      <c r="S282" s="30">
        <v>2048</v>
      </c>
      <c r="T282" s="30">
        <v>1962</v>
      </c>
      <c r="U282" s="30">
        <v>1720</v>
      </c>
      <c r="V282" s="30">
        <v>1746</v>
      </c>
      <c r="W282" s="30">
        <v>1512</v>
      </c>
      <c r="X282" s="30">
        <v>1453</v>
      </c>
      <c r="Y282" s="30">
        <v>1393</v>
      </c>
      <c r="Z282" s="30">
        <v>1907</v>
      </c>
      <c r="AA282" s="30">
        <v>1973</v>
      </c>
      <c r="AB282" s="30">
        <v>1815</v>
      </c>
      <c r="AC282" s="30">
        <v>1857</v>
      </c>
      <c r="AD282" s="30">
        <v>2124</v>
      </c>
      <c r="AE282" s="30">
        <v>2231</v>
      </c>
      <c r="AF282" s="30" t="s">
        <v>449</v>
      </c>
      <c r="AG282" s="30" t="s">
        <v>449</v>
      </c>
      <c r="AH282" s="30" t="s">
        <v>449</v>
      </c>
      <c r="AI282" s="30" t="s">
        <v>449</v>
      </c>
      <c r="AJ282" s="30" t="s">
        <v>449</v>
      </c>
      <c r="AK282" s="30" t="s">
        <v>449</v>
      </c>
    </row>
    <row r="283" spans="1:37" x14ac:dyDescent="0.25">
      <c r="A283" s="30" t="s">
        <v>330</v>
      </c>
      <c r="B283" s="30">
        <v>1173</v>
      </c>
      <c r="C283" s="30">
        <v>1112</v>
      </c>
      <c r="D283" s="30">
        <v>1028</v>
      </c>
      <c r="E283" s="30">
        <v>976</v>
      </c>
      <c r="F283" s="30">
        <v>1046</v>
      </c>
      <c r="G283" s="30">
        <v>1119</v>
      </c>
      <c r="H283" s="30">
        <v>1160</v>
      </c>
      <c r="I283" s="30">
        <v>1067</v>
      </c>
      <c r="J283" s="30">
        <v>1042</v>
      </c>
      <c r="K283" s="30">
        <v>915</v>
      </c>
      <c r="L283" s="30">
        <v>895</v>
      </c>
      <c r="M283" s="30">
        <v>870</v>
      </c>
      <c r="N283" s="30">
        <v>956</v>
      </c>
      <c r="O283" s="30">
        <v>893</v>
      </c>
      <c r="P283" s="30">
        <v>817</v>
      </c>
      <c r="Q283" s="30">
        <v>776</v>
      </c>
      <c r="R283" s="30">
        <v>754</v>
      </c>
      <c r="S283" s="30">
        <v>833</v>
      </c>
      <c r="T283" s="30">
        <v>849</v>
      </c>
      <c r="U283" s="30">
        <v>740</v>
      </c>
      <c r="V283" s="30">
        <v>718</v>
      </c>
      <c r="W283" s="30">
        <v>601</v>
      </c>
      <c r="X283" s="30">
        <v>581</v>
      </c>
      <c r="Y283" s="30">
        <v>559</v>
      </c>
      <c r="Z283" s="30">
        <v>766</v>
      </c>
      <c r="AA283" s="30">
        <v>781</v>
      </c>
      <c r="AB283" s="30">
        <v>757</v>
      </c>
      <c r="AC283" s="30">
        <v>804</v>
      </c>
      <c r="AD283" s="30">
        <v>891</v>
      </c>
      <c r="AE283" s="30">
        <v>946</v>
      </c>
      <c r="AF283" s="30" t="s">
        <v>449</v>
      </c>
      <c r="AG283" s="30" t="s">
        <v>449</v>
      </c>
      <c r="AH283" s="30" t="s">
        <v>449</v>
      </c>
      <c r="AI283" s="30" t="s">
        <v>449</v>
      </c>
      <c r="AJ283" s="30" t="s">
        <v>449</v>
      </c>
      <c r="AK283" s="30" t="s">
        <v>449</v>
      </c>
    </row>
    <row r="284" spans="1:37" x14ac:dyDescent="0.25">
      <c r="A284" s="30" t="s">
        <v>331</v>
      </c>
      <c r="B284" s="30">
        <v>431</v>
      </c>
      <c r="C284" s="30">
        <v>399</v>
      </c>
      <c r="D284" s="30">
        <v>380</v>
      </c>
      <c r="E284" s="30">
        <v>329</v>
      </c>
      <c r="F284" s="30">
        <v>349</v>
      </c>
      <c r="G284" s="30">
        <v>392</v>
      </c>
      <c r="H284" s="30">
        <v>403</v>
      </c>
      <c r="I284" s="30">
        <v>375</v>
      </c>
      <c r="J284" s="30">
        <v>348</v>
      </c>
      <c r="K284" s="30">
        <v>313</v>
      </c>
      <c r="L284" s="30">
        <v>314</v>
      </c>
      <c r="M284" s="30">
        <v>318</v>
      </c>
      <c r="N284" s="30">
        <v>370</v>
      </c>
      <c r="O284" s="30">
        <v>347</v>
      </c>
      <c r="P284" s="30">
        <v>331</v>
      </c>
      <c r="Q284" s="30">
        <v>281</v>
      </c>
      <c r="R284" s="30">
        <v>261</v>
      </c>
      <c r="S284" s="30">
        <v>304</v>
      </c>
      <c r="T284" s="30">
        <v>304</v>
      </c>
      <c r="U284" s="30">
        <v>268</v>
      </c>
      <c r="V284" s="30">
        <v>237</v>
      </c>
      <c r="W284" s="30">
        <v>209</v>
      </c>
      <c r="X284" s="30">
        <v>211</v>
      </c>
      <c r="Y284" s="30">
        <v>202</v>
      </c>
      <c r="Z284" s="30">
        <v>288</v>
      </c>
      <c r="AA284" s="30">
        <v>306</v>
      </c>
      <c r="AB284" s="30">
        <v>282</v>
      </c>
      <c r="AC284" s="30">
        <v>281</v>
      </c>
      <c r="AD284" s="30">
        <v>309</v>
      </c>
      <c r="AE284" s="30">
        <v>336</v>
      </c>
      <c r="AF284" s="30" t="s">
        <v>449</v>
      </c>
      <c r="AG284" s="30" t="s">
        <v>449</v>
      </c>
      <c r="AH284" s="30" t="s">
        <v>449</v>
      </c>
      <c r="AI284" s="30" t="s">
        <v>449</v>
      </c>
      <c r="AJ284" s="30" t="s">
        <v>449</v>
      </c>
      <c r="AK284" s="30" t="s">
        <v>449</v>
      </c>
    </row>
    <row r="285" spans="1:37" x14ac:dyDescent="0.25">
      <c r="A285" s="30" t="s">
        <v>332</v>
      </c>
      <c r="B285" s="30">
        <v>551</v>
      </c>
      <c r="C285" s="30">
        <v>510</v>
      </c>
      <c r="D285" s="30">
        <v>478</v>
      </c>
      <c r="E285" s="30">
        <v>457</v>
      </c>
      <c r="F285" s="30">
        <v>526</v>
      </c>
      <c r="G285" s="30">
        <v>562</v>
      </c>
      <c r="H285" s="30">
        <v>531</v>
      </c>
      <c r="I285" s="30">
        <v>466</v>
      </c>
      <c r="J285" s="30">
        <v>478</v>
      </c>
      <c r="K285" s="30">
        <v>440</v>
      </c>
      <c r="L285" s="30">
        <v>441</v>
      </c>
      <c r="M285" s="30">
        <v>412</v>
      </c>
      <c r="N285" s="30">
        <v>459</v>
      </c>
      <c r="O285" s="30">
        <v>420</v>
      </c>
      <c r="P285" s="30">
        <v>406</v>
      </c>
      <c r="Q285" s="30">
        <v>361</v>
      </c>
      <c r="R285" s="30">
        <v>378</v>
      </c>
      <c r="S285" s="30">
        <v>428</v>
      </c>
      <c r="T285" s="30">
        <v>401</v>
      </c>
      <c r="U285" s="30">
        <v>372</v>
      </c>
      <c r="V285" s="30">
        <v>366</v>
      </c>
      <c r="W285" s="30">
        <v>321</v>
      </c>
      <c r="X285" s="30">
        <v>301</v>
      </c>
      <c r="Y285" s="30">
        <v>276</v>
      </c>
      <c r="Z285" s="30">
        <v>379</v>
      </c>
      <c r="AA285" s="30">
        <v>388</v>
      </c>
      <c r="AB285" s="30">
        <v>382</v>
      </c>
      <c r="AC285" s="30">
        <v>393</v>
      </c>
      <c r="AD285" s="30">
        <v>437</v>
      </c>
      <c r="AE285" s="30">
        <v>468</v>
      </c>
      <c r="AF285" s="30" t="s">
        <v>449</v>
      </c>
      <c r="AG285" s="30" t="s">
        <v>449</v>
      </c>
      <c r="AH285" s="30" t="s">
        <v>449</v>
      </c>
      <c r="AI285" s="30" t="s">
        <v>449</v>
      </c>
      <c r="AJ285" s="30" t="s">
        <v>449</v>
      </c>
      <c r="AK285" s="30" t="s">
        <v>449</v>
      </c>
    </row>
    <row r="286" spans="1:37" x14ac:dyDescent="0.25">
      <c r="A286" s="30" t="s">
        <v>333</v>
      </c>
      <c r="B286" s="30">
        <v>342</v>
      </c>
      <c r="C286" s="30">
        <v>354</v>
      </c>
      <c r="D286" s="30">
        <v>332</v>
      </c>
      <c r="E286" s="30">
        <v>266</v>
      </c>
      <c r="F286" s="30">
        <v>278</v>
      </c>
      <c r="G286" s="30">
        <v>305</v>
      </c>
      <c r="H286" s="30">
        <v>308</v>
      </c>
      <c r="I286" s="30">
        <v>272</v>
      </c>
      <c r="J286" s="30">
        <v>259</v>
      </c>
      <c r="K286" s="30">
        <v>237</v>
      </c>
      <c r="L286" s="30">
        <v>247</v>
      </c>
      <c r="M286" s="30">
        <v>246</v>
      </c>
      <c r="N286" s="30">
        <v>319</v>
      </c>
      <c r="O286" s="30">
        <v>321</v>
      </c>
      <c r="P286" s="30">
        <v>299</v>
      </c>
      <c r="Q286" s="30">
        <v>246</v>
      </c>
      <c r="R286" s="30">
        <v>224</v>
      </c>
      <c r="S286" s="30">
        <v>257</v>
      </c>
      <c r="T286" s="30">
        <v>246</v>
      </c>
      <c r="U286" s="30">
        <v>224</v>
      </c>
      <c r="V286" s="30">
        <v>193</v>
      </c>
      <c r="W286" s="30">
        <v>168</v>
      </c>
      <c r="X286" s="30">
        <v>165</v>
      </c>
      <c r="Y286" s="30">
        <v>167</v>
      </c>
      <c r="Z286" s="30">
        <v>239</v>
      </c>
      <c r="AA286" s="30">
        <v>269</v>
      </c>
      <c r="AB286" s="30">
        <v>266</v>
      </c>
      <c r="AC286" s="30">
        <v>252</v>
      </c>
      <c r="AD286" s="30">
        <v>260</v>
      </c>
      <c r="AE286" s="30">
        <v>282</v>
      </c>
      <c r="AF286" s="30" t="s">
        <v>449</v>
      </c>
      <c r="AG286" s="30" t="s">
        <v>449</v>
      </c>
      <c r="AH286" s="30" t="s">
        <v>449</v>
      </c>
      <c r="AI286" s="30" t="s">
        <v>449</v>
      </c>
      <c r="AJ286" s="30" t="s">
        <v>449</v>
      </c>
      <c r="AK286" s="30" t="s">
        <v>449</v>
      </c>
    </row>
    <row r="287" spans="1:37" x14ac:dyDescent="0.25">
      <c r="A287" s="30" t="s">
        <v>334</v>
      </c>
      <c r="B287" s="30">
        <v>1627</v>
      </c>
      <c r="C287" s="30">
        <v>1551</v>
      </c>
      <c r="D287" s="30">
        <v>1454</v>
      </c>
      <c r="E287" s="30">
        <v>1303</v>
      </c>
      <c r="F287" s="30">
        <v>1416</v>
      </c>
      <c r="G287" s="30">
        <v>1484</v>
      </c>
      <c r="H287" s="30">
        <v>1448</v>
      </c>
      <c r="I287" s="30">
        <v>1318</v>
      </c>
      <c r="J287" s="30">
        <v>1336</v>
      </c>
      <c r="K287" s="30">
        <v>1216</v>
      </c>
      <c r="L287" s="30">
        <v>1196</v>
      </c>
      <c r="M287" s="30">
        <v>1151</v>
      </c>
      <c r="N287" s="30">
        <v>1326</v>
      </c>
      <c r="O287" s="30">
        <v>1300</v>
      </c>
      <c r="P287" s="30">
        <v>1207</v>
      </c>
      <c r="Q287" s="30">
        <v>1038</v>
      </c>
      <c r="R287" s="30">
        <v>1048</v>
      </c>
      <c r="S287" s="30">
        <v>1138</v>
      </c>
      <c r="T287" s="30">
        <v>1083</v>
      </c>
      <c r="U287" s="30">
        <v>958</v>
      </c>
      <c r="V287" s="30">
        <v>973</v>
      </c>
      <c r="W287" s="30">
        <v>840</v>
      </c>
      <c r="X287" s="30">
        <v>795</v>
      </c>
      <c r="Y287" s="30">
        <v>778</v>
      </c>
      <c r="Z287" s="30">
        <v>1102</v>
      </c>
      <c r="AA287" s="30">
        <v>1170</v>
      </c>
      <c r="AB287" s="30">
        <v>1059</v>
      </c>
      <c r="AC287" s="30">
        <v>1068</v>
      </c>
      <c r="AD287" s="30">
        <v>1190</v>
      </c>
      <c r="AE287" s="30">
        <v>1263</v>
      </c>
      <c r="AF287" s="30" t="s">
        <v>449</v>
      </c>
      <c r="AG287" s="30" t="s">
        <v>449</v>
      </c>
      <c r="AH287" s="30" t="s">
        <v>449</v>
      </c>
      <c r="AI287" s="30" t="s">
        <v>449</v>
      </c>
      <c r="AJ287" s="30" t="s">
        <v>449</v>
      </c>
      <c r="AK287" s="30" t="s">
        <v>449</v>
      </c>
    </row>
    <row r="288" spans="1:37" x14ac:dyDescent="0.25">
      <c r="A288" s="30" t="s">
        <v>335</v>
      </c>
      <c r="B288" s="30">
        <v>40</v>
      </c>
      <c r="C288" s="30">
        <v>37</v>
      </c>
      <c r="D288" s="30">
        <v>36</v>
      </c>
      <c r="E288" s="30">
        <v>32</v>
      </c>
      <c r="F288" s="30">
        <v>33</v>
      </c>
      <c r="G288" s="30">
        <v>33</v>
      </c>
      <c r="H288" s="30">
        <v>29</v>
      </c>
      <c r="I288" s="30">
        <v>25</v>
      </c>
      <c r="J288" s="30">
        <v>27</v>
      </c>
      <c r="K288" s="30">
        <v>28</v>
      </c>
      <c r="L288" s="30">
        <v>30</v>
      </c>
      <c r="M288" s="30">
        <v>28</v>
      </c>
      <c r="N288" s="30">
        <v>33</v>
      </c>
      <c r="O288" s="30">
        <v>32</v>
      </c>
      <c r="P288" s="30">
        <v>30</v>
      </c>
      <c r="Q288" s="30">
        <v>25</v>
      </c>
      <c r="R288" s="30">
        <v>24</v>
      </c>
      <c r="S288" s="30">
        <v>24</v>
      </c>
      <c r="T288" s="30">
        <v>22</v>
      </c>
      <c r="U288" s="30">
        <v>19</v>
      </c>
      <c r="V288" s="30">
        <v>15</v>
      </c>
      <c r="W288" s="30">
        <v>14</v>
      </c>
      <c r="X288" s="30">
        <v>13</v>
      </c>
      <c r="Y288" s="30">
        <v>14</v>
      </c>
      <c r="Z288" s="30">
        <v>21</v>
      </c>
      <c r="AA288" s="30">
        <v>24</v>
      </c>
      <c r="AB288" s="30">
        <v>21</v>
      </c>
      <c r="AC288" s="30">
        <v>21</v>
      </c>
      <c r="AD288" s="30">
        <v>24</v>
      </c>
      <c r="AE288" s="30">
        <v>21</v>
      </c>
      <c r="AF288" s="30" t="s">
        <v>449</v>
      </c>
      <c r="AG288" s="30" t="s">
        <v>449</v>
      </c>
      <c r="AH288" s="30" t="s">
        <v>449</v>
      </c>
      <c r="AI288" s="30" t="s">
        <v>449</v>
      </c>
      <c r="AJ288" s="30" t="s">
        <v>449</v>
      </c>
      <c r="AK288" s="30" t="s">
        <v>449</v>
      </c>
    </row>
    <row r="289" spans="1:37" x14ac:dyDescent="0.25">
      <c r="A289" s="30" t="s">
        <v>336</v>
      </c>
      <c r="B289" s="30">
        <v>182</v>
      </c>
      <c r="C289" s="30">
        <v>177</v>
      </c>
      <c r="D289" s="30">
        <v>174</v>
      </c>
      <c r="E289" s="30">
        <v>137</v>
      </c>
      <c r="F289" s="30">
        <v>143</v>
      </c>
      <c r="G289" s="30">
        <v>143</v>
      </c>
      <c r="H289" s="30">
        <v>137</v>
      </c>
      <c r="I289" s="30">
        <v>126</v>
      </c>
      <c r="J289" s="30">
        <v>133</v>
      </c>
      <c r="K289" s="30">
        <v>129</v>
      </c>
      <c r="L289" s="30">
        <v>134</v>
      </c>
      <c r="M289" s="30">
        <v>139</v>
      </c>
      <c r="N289" s="30">
        <v>164</v>
      </c>
      <c r="O289" s="30">
        <v>165</v>
      </c>
      <c r="P289" s="30">
        <v>151</v>
      </c>
      <c r="Q289" s="30">
        <v>117</v>
      </c>
      <c r="R289" s="30">
        <v>104</v>
      </c>
      <c r="S289" s="30">
        <v>119</v>
      </c>
      <c r="T289" s="30">
        <v>114</v>
      </c>
      <c r="U289" s="30">
        <v>98</v>
      </c>
      <c r="V289" s="30">
        <v>96</v>
      </c>
      <c r="W289" s="30">
        <v>79</v>
      </c>
      <c r="X289" s="30">
        <v>82</v>
      </c>
      <c r="Y289" s="30">
        <v>84</v>
      </c>
      <c r="Z289" s="30">
        <v>129</v>
      </c>
      <c r="AA289" s="30">
        <v>132</v>
      </c>
      <c r="AB289" s="30">
        <v>123</v>
      </c>
      <c r="AC289" s="30">
        <v>105</v>
      </c>
      <c r="AD289" s="30">
        <v>113</v>
      </c>
      <c r="AE289" s="30">
        <v>116</v>
      </c>
      <c r="AF289" s="30" t="s">
        <v>449</v>
      </c>
      <c r="AG289" s="30" t="s">
        <v>449</v>
      </c>
      <c r="AH289" s="30" t="s">
        <v>449</v>
      </c>
      <c r="AI289" s="30" t="s">
        <v>449</v>
      </c>
      <c r="AJ289" s="30" t="s">
        <v>449</v>
      </c>
      <c r="AK289" s="30" t="s">
        <v>449</v>
      </c>
    </row>
    <row r="290" spans="1:37" x14ac:dyDescent="0.25">
      <c r="A290" s="30" t="s">
        <v>337</v>
      </c>
      <c r="B290" s="30">
        <v>627</v>
      </c>
      <c r="C290" s="30">
        <v>599</v>
      </c>
      <c r="D290" s="30">
        <v>556</v>
      </c>
      <c r="E290" s="30">
        <v>485</v>
      </c>
      <c r="F290" s="30">
        <v>504</v>
      </c>
      <c r="G290" s="30">
        <v>527</v>
      </c>
      <c r="H290" s="30">
        <v>520</v>
      </c>
      <c r="I290" s="30">
        <v>487</v>
      </c>
      <c r="J290" s="30">
        <v>495</v>
      </c>
      <c r="K290" s="30">
        <v>442</v>
      </c>
      <c r="L290" s="30">
        <v>441</v>
      </c>
      <c r="M290" s="30">
        <v>449</v>
      </c>
      <c r="N290" s="30">
        <v>526</v>
      </c>
      <c r="O290" s="30">
        <v>535</v>
      </c>
      <c r="P290" s="30">
        <v>494</v>
      </c>
      <c r="Q290" s="30">
        <v>414</v>
      </c>
      <c r="R290" s="30">
        <v>387</v>
      </c>
      <c r="S290" s="30">
        <v>419</v>
      </c>
      <c r="T290" s="30">
        <v>416</v>
      </c>
      <c r="U290" s="30">
        <v>368</v>
      </c>
      <c r="V290" s="30">
        <v>359</v>
      </c>
      <c r="W290" s="30">
        <v>304</v>
      </c>
      <c r="X290" s="30">
        <v>300</v>
      </c>
      <c r="Y290" s="30">
        <v>307</v>
      </c>
      <c r="Z290" s="30">
        <v>458</v>
      </c>
      <c r="AA290" s="30">
        <v>481</v>
      </c>
      <c r="AB290" s="30">
        <v>451</v>
      </c>
      <c r="AC290" s="30">
        <v>437</v>
      </c>
      <c r="AD290" s="30">
        <v>469</v>
      </c>
      <c r="AE290" s="30">
        <v>473</v>
      </c>
      <c r="AF290" s="30" t="s">
        <v>449</v>
      </c>
      <c r="AG290" s="30" t="s">
        <v>449</v>
      </c>
      <c r="AH290" s="30" t="s">
        <v>449</v>
      </c>
      <c r="AI290" s="30" t="s">
        <v>449</v>
      </c>
      <c r="AJ290" s="30" t="s">
        <v>449</v>
      </c>
      <c r="AK290" s="30" t="s">
        <v>449</v>
      </c>
    </row>
    <row r="291" spans="1:37" x14ac:dyDescent="0.25">
      <c r="A291" s="30" t="s">
        <v>338</v>
      </c>
      <c r="B291" s="30">
        <v>256</v>
      </c>
      <c r="C291" s="30">
        <v>240</v>
      </c>
      <c r="D291" s="30">
        <v>230</v>
      </c>
      <c r="E291" s="30">
        <v>200</v>
      </c>
      <c r="F291" s="30">
        <v>187</v>
      </c>
      <c r="G291" s="30">
        <v>187</v>
      </c>
      <c r="H291" s="30">
        <v>177</v>
      </c>
      <c r="I291" s="30">
        <v>159</v>
      </c>
      <c r="J291" s="30">
        <v>167</v>
      </c>
      <c r="K291" s="30">
        <v>162</v>
      </c>
      <c r="L291" s="30">
        <v>174</v>
      </c>
      <c r="M291" s="30">
        <v>187</v>
      </c>
      <c r="N291" s="30">
        <v>222</v>
      </c>
      <c r="O291" s="30">
        <v>207</v>
      </c>
      <c r="P291" s="30">
        <v>197</v>
      </c>
      <c r="Q291" s="30">
        <v>157</v>
      </c>
      <c r="R291" s="30">
        <v>142</v>
      </c>
      <c r="S291" s="30">
        <v>147</v>
      </c>
      <c r="T291" s="30">
        <v>134</v>
      </c>
      <c r="U291" s="30">
        <v>120</v>
      </c>
      <c r="V291" s="30">
        <v>122</v>
      </c>
      <c r="W291" s="30">
        <v>107</v>
      </c>
      <c r="X291" s="30">
        <v>104</v>
      </c>
      <c r="Y291" s="30">
        <v>110</v>
      </c>
      <c r="Z291" s="30">
        <v>167</v>
      </c>
      <c r="AA291" s="30">
        <v>186</v>
      </c>
      <c r="AB291" s="30">
        <v>176</v>
      </c>
      <c r="AC291" s="30">
        <v>156</v>
      </c>
      <c r="AD291" s="30">
        <v>155</v>
      </c>
      <c r="AE291" s="30">
        <v>165</v>
      </c>
      <c r="AF291" s="30" t="s">
        <v>449</v>
      </c>
      <c r="AG291" s="30" t="s">
        <v>449</v>
      </c>
      <c r="AH291" s="30" t="s">
        <v>449</v>
      </c>
      <c r="AI291" s="30" t="s">
        <v>449</v>
      </c>
      <c r="AJ291" s="30" t="s">
        <v>449</v>
      </c>
      <c r="AK291" s="30" t="s">
        <v>449</v>
      </c>
    </row>
    <row r="292" spans="1:37" x14ac:dyDescent="0.25">
      <c r="A292" s="30" t="s">
        <v>339</v>
      </c>
      <c r="B292" s="30">
        <v>14</v>
      </c>
      <c r="C292" s="30">
        <v>11</v>
      </c>
      <c r="D292" s="30">
        <v>11</v>
      </c>
      <c r="E292" s="30">
        <v>10</v>
      </c>
      <c r="F292" s="30">
        <v>10</v>
      </c>
      <c r="G292" s="30">
        <v>7</v>
      </c>
      <c r="H292" s="30">
        <v>8</v>
      </c>
      <c r="I292" s="30">
        <v>10</v>
      </c>
      <c r="J292" s="30">
        <v>9</v>
      </c>
      <c r="K292" s="30">
        <v>7</v>
      </c>
      <c r="L292" s="30">
        <v>6</v>
      </c>
      <c r="M292" s="30">
        <v>6</v>
      </c>
      <c r="N292" s="30">
        <v>11</v>
      </c>
      <c r="O292" s="30">
        <v>12</v>
      </c>
      <c r="P292" s="30">
        <v>12</v>
      </c>
      <c r="Q292" s="30">
        <v>7</v>
      </c>
      <c r="R292" s="30">
        <v>7</v>
      </c>
      <c r="S292" s="30">
        <v>6</v>
      </c>
      <c r="T292" s="30">
        <v>8</v>
      </c>
      <c r="U292" s="30">
        <v>8</v>
      </c>
      <c r="V292" s="30">
        <v>6</v>
      </c>
      <c r="W292" s="30">
        <v>5</v>
      </c>
      <c r="X292" s="30">
        <v>5</v>
      </c>
      <c r="Y292" s="30">
        <v>6</v>
      </c>
      <c r="Z292" s="30">
        <v>8</v>
      </c>
      <c r="AA292" s="30">
        <v>7</v>
      </c>
      <c r="AB292" s="30">
        <v>8</v>
      </c>
      <c r="AC292" s="30">
        <v>9</v>
      </c>
      <c r="AD292" s="30">
        <v>8</v>
      </c>
      <c r="AE292" s="30">
        <v>7</v>
      </c>
      <c r="AF292" s="30" t="s">
        <v>449</v>
      </c>
      <c r="AG292" s="30" t="s">
        <v>449</v>
      </c>
      <c r="AH292" s="30" t="s">
        <v>449</v>
      </c>
      <c r="AI292" s="30" t="s">
        <v>449</v>
      </c>
      <c r="AJ292" s="30" t="s">
        <v>449</v>
      </c>
      <c r="AK292" s="30" t="s">
        <v>449</v>
      </c>
    </row>
    <row r="293" spans="1:37" x14ac:dyDescent="0.25">
      <c r="A293" s="30" t="s">
        <v>340</v>
      </c>
      <c r="B293" s="30">
        <v>179</v>
      </c>
      <c r="C293" s="30">
        <v>168</v>
      </c>
      <c r="D293" s="30">
        <v>164</v>
      </c>
      <c r="E293" s="30">
        <v>146</v>
      </c>
      <c r="F293" s="30">
        <v>143</v>
      </c>
      <c r="G293" s="30">
        <v>152</v>
      </c>
      <c r="H293" s="30">
        <v>149</v>
      </c>
      <c r="I293" s="30">
        <v>144</v>
      </c>
      <c r="J293" s="30">
        <v>142</v>
      </c>
      <c r="K293" s="30">
        <v>127</v>
      </c>
      <c r="L293" s="30">
        <v>133</v>
      </c>
      <c r="M293" s="30">
        <v>131</v>
      </c>
      <c r="N293" s="30">
        <v>152</v>
      </c>
      <c r="O293" s="30">
        <v>142</v>
      </c>
      <c r="P293" s="30">
        <v>128</v>
      </c>
      <c r="Q293" s="30">
        <v>113</v>
      </c>
      <c r="R293" s="30">
        <v>101</v>
      </c>
      <c r="S293" s="30">
        <v>108</v>
      </c>
      <c r="T293" s="30">
        <v>98</v>
      </c>
      <c r="U293" s="30">
        <v>87</v>
      </c>
      <c r="V293" s="30">
        <v>87</v>
      </c>
      <c r="W293" s="30">
        <v>75</v>
      </c>
      <c r="X293" s="30">
        <v>71</v>
      </c>
      <c r="Y293" s="30">
        <v>78</v>
      </c>
      <c r="Z293" s="30">
        <v>120</v>
      </c>
      <c r="AA293" s="30">
        <v>118</v>
      </c>
      <c r="AB293" s="30">
        <v>111</v>
      </c>
      <c r="AC293" s="30">
        <v>114</v>
      </c>
      <c r="AD293" s="30">
        <v>113</v>
      </c>
      <c r="AE293" s="30">
        <v>115</v>
      </c>
      <c r="AF293" s="30" t="s">
        <v>449</v>
      </c>
      <c r="AG293" s="30" t="s">
        <v>449</v>
      </c>
      <c r="AH293" s="30" t="s">
        <v>449</v>
      </c>
      <c r="AI293" s="30" t="s">
        <v>449</v>
      </c>
      <c r="AJ293" s="30" t="s">
        <v>449</v>
      </c>
      <c r="AK293" s="30" t="s">
        <v>449</v>
      </c>
    </row>
    <row r="294" spans="1:37" x14ac:dyDescent="0.25">
      <c r="A294" s="30" t="s">
        <v>341</v>
      </c>
      <c r="B294" s="30">
        <v>50</v>
      </c>
      <c r="C294" s="30">
        <v>46</v>
      </c>
      <c r="D294" s="30">
        <v>41</v>
      </c>
      <c r="E294" s="30">
        <v>38</v>
      </c>
      <c r="F294" s="30">
        <v>36</v>
      </c>
      <c r="G294" s="30">
        <v>40</v>
      </c>
      <c r="H294" s="30">
        <v>41</v>
      </c>
      <c r="I294" s="30">
        <v>35</v>
      </c>
      <c r="J294" s="30">
        <v>32</v>
      </c>
      <c r="K294" s="30">
        <v>32</v>
      </c>
      <c r="L294" s="30">
        <v>36</v>
      </c>
      <c r="M294" s="30">
        <v>34</v>
      </c>
      <c r="N294" s="30">
        <v>49</v>
      </c>
      <c r="O294" s="30">
        <v>44</v>
      </c>
      <c r="P294" s="30">
        <v>37</v>
      </c>
      <c r="Q294" s="30">
        <v>30</v>
      </c>
      <c r="R294" s="30">
        <v>28</v>
      </c>
      <c r="S294" s="30">
        <v>33</v>
      </c>
      <c r="T294" s="30">
        <v>33</v>
      </c>
      <c r="U294" s="30">
        <v>29</v>
      </c>
      <c r="V294" s="30">
        <v>25</v>
      </c>
      <c r="W294" s="30">
        <v>22</v>
      </c>
      <c r="X294" s="30">
        <v>21</v>
      </c>
      <c r="Y294" s="30">
        <v>25</v>
      </c>
      <c r="Z294" s="30">
        <v>39</v>
      </c>
      <c r="AA294" s="30">
        <v>42</v>
      </c>
      <c r="AB294" s="30">
        <v>39</v>
      </c>
      <c r="AC294" s="30">
        <v>31</v>
      </c>
      <c r="AD294" s="30">
        <v>34</v>
      </c>
      <c r="AE294" s="30">
        <v>34</v>
      </c>
      <c r="AF294" s="30" t="s">
        <v>449</v>
      </c>
      <c r="AG294" s="30" t="s">
        <v>449</v>
      </c>
      <c r="AH294" s="30" t="s">
        <v>449</v>
      </c>
      <c r="AI294" s="30" t="s">
        <v>449</v>
      </c>
      <c r="AJ294" s="30" t="s">
        <v>449</v>
      </c>
      <c r="AK294" s="30" t="s">
        <v>449</v>
      </c>
    </row>
    <row r="295" spans="1:37" x14ac:dyDescent="0.25">
      <c r="A295" s="30" t="s">
        <v>342</v>
      </c>
      <c r="B295" s="30">
        <v>58</v>
      </c>
      <c r="C295" s="30">
        <v>55</v>
      </c>
      <c r="D295" s="30">
        <v>55</v>
      </c>
      <c r="E295" s="30">
        <v>44</v>
      </c>
      <c r="F295" s="30">
        <v>45</v>
      </c>
      <c r="G295" s="30">
        <v>48</v>
      </c>
      <c r="H295" s="30">
        <v>58</v>
      </c>
      <c r="I295" s="30">
        <v>51</v>
      </c>
      <c r="J295" s="30">
        <v>41</v>
      </c>
      <c r="K295" s="30">
        <v>39</v>
      </c>
      <c r="L295" s="30">
        <v>35</v>
      </c>
      <c r="M295" s="30">
        <v>31</v>
      </c>
      <c r="N295" s="30">
        <v>43</v>
      </c>
      <c r="O295" s="30">
        <v>39</v>
      </c>
      <c r="P295" s="30">
        <v>37</v>
      </c>
      <c r="Q295" s="30">
        <v>34</v>
      </c>
      <c r="R295" s="30">
        <v>35</v>
      </c>
      <c r="S295" s="30">
        <v>38</v>
      </c>
      <c r="T295" s="30">
        <v>40</v>
      </c>
      <c r="U295" s="30">
        <v>31</v>
      </c>
      <c r="V295" s="30">
        <v>28</v>
      </c>
      <c r="W295" s="30">
        <v>25</v>
      </c>
      <c r="X295" s="30">
        <v>21</v>
      </c>
      <c r="Y295" s="30">
        <v>21</v>
      </c>
      <c r="Z295" s="30">
        <v>36</v>
      </c>
      <c r="AA295" s="30">
        <v>37</v>
      </c>
      <c r="AB295" s="30">
        <v>36</v>
      </c>
      <c r="AC295" s="30">
        <v>43</v>
      </c>
      <c r="AD295" s="30">
        <v>35</v>
      </c>
      <c r="AE295" s="30">
        <v>42</v>
      </c>
      <c r="AF295" s="30" t="s">
        <v>449</v>
      </c>
      <c r="AG295" s="30" t="s">
        <v>449</v>
      </c>
      <c r="AH295" s="30" t="s">
        <v>449</v>
      </c>
      <c r="AI295" s="30" t="s">
        <v>449</v>
      </c>
      <c r="AJ295" s="30" t="s">
        <v>449</v>
      </c>
      <c r="AK295" s="30" t="s">
        <v>449</v>
      </c>
    </row>
    <row r="296" spans="1:37" x14ac:dyDescent="0.25">
      <c r="A296" s="30" t="s">
        <v>343</v>
      </c>
      <c r="B296" s="30">
        <v>228</v>
      </c>
      <c r="C296" s="30">
        <v>226</v>
      </c>
      <c r="D296" s="30">
        <v>203</v>
      </c>
      <c r="E296" s="30">
        <v>191</v>
      </c>
      <c r="F296" s="30">
        <v>196</v>
      </c>
      <c r="G296" s="30">
        <v>217</v>
      </c>
      <c r="H296" s="30">
        <v>228</v>
      </c>
      <c r="I296" s="30">
        <v>212</v>
      </c>
      <c r="J296" s="30">
        <v>196</v>
      </c>
      <c r="K296" s="30">
        <v>174</v>
      </c>
      <c r="L296" s="30">
        <v>172</v>
      </c>
      <c r="M296" s="30">
        <v>161</v>
      </c>
      <c r="N296" s="30">
        <v>202</v>
      </c>
      <c r="O296" s="30">
        <v>187</v>
      </c>
      <c r="P296" s="30">
        <v>189</v>
      </c>
      <c r="Q296" s="30">
        <v>161</v>
      </c>
      <c r="R296" s="30">
        <v>153</v>
      </c>
      <c r="S296" s="30">
        <v>170</v>
      </c>
      <c r="T296" s="30">
        <v>173</v>
      </c>
      <c r="U296" s="30">
        <v>145</v>
      </c>
      <c r="V296" s="30">
        <v>127</v>
      </c>
      <c r="W296" s="30">
        <v>112</v>
      </c>
      <c r="X296" s="30">
        <v>109</v>
      </c>
      <c r="Y296" s="30">
        <v>115</v>
      </c>
      <c r="Z296" s="30">
        <v>156</v>
      </c>
      <c r="AA296" s="30">
        <v>177</v>
      </c>
      <c r="AB296" s="30">
        <v>154</v>
      </c>
      <c r="AC296" s="30">
        <v>152</v>
      </c>
      <c r="AD296" s="30">
        <v>148</v>
      </c>
      <c r="AE296" s="30">
        <v>178</v>
      </c>
      <c r="AF296" s="30" t="s">
        <v>449</v>
      </c>
      <c r="AG296" s="30" t="s">
        <v>449</v>
      </c>
      <c r="AH296" s="30" t="s">
        <v>449</v>
      </c>
      <c r="AI296" s="30" t="s">
        <v>449</v>
      </c>
      <c r="AJ296" s="30" t="s">
        <v>449</v>
      </c>
      <c r="AK296" s="30" t="s">
        <v>449</v>
      </c>
    </row>
    <row r="297" spans="1:37" x14ac:dyDescent="0.25">
      <c r="A297" s="30" t="s">
        <v>344</v>
      </c>
      <c r="B297" s="30">
        <v>1390</v>
      </c>
      <c r="C297" s="30">
        <v>1290</v>
      </c>
      <c r="D297" s="30">
        <v>1205</v>
      </c>
      <c r="E297" s="30">
        <v>1117</v>
      </c>
      <c r="F297" s="30">
        <v>1186</v>
      </c>
      <c r="G297" s="30">
        <v>1284</v>
      </c>
      <c r="H297" s="30">
        <v>1257</v>
      </c>
      <c r="I297" s="30">
        <v>1146</v>
      </c>
      <c r="J297" s="30">
        <v>1135</v>
      </c>
      <c r="K297" s="30">
        <v>1026</v>
      </c>
      <c r="L297" s="30">
        <v>1072</v>
      </c>
      <c r="M297" s="30">
        <v>1037</v>
      </c>
      <c r="N297" s="30">
        <v>1187</v>
      </c>
      <c r="O297" s="30">
        <v>1112</v>
      </c>
      <c r="P297" s="30">
        <v>1039</v>
      </c>
      <c r="Q297" s="30">
        <v>943</v>
      </c>
      <c r="R297" s="30">
        <v>922</v>
      </c>
      <c r="S297" s="30">
        <v>1028</v>
      </c>
      <c r="T297" s="30">
        <v>971</v>
      </c>
      <c r="U297" s="30">
        <v>845</v>
      </c>
      <c r="V297" s="30">
        <v>809</v>
      </c>
      <c r="W297" s="30">
        <v>687</v>
      </c>
      <c r="X297" s="30">
        <v>657</v>
      </c>
      <c r="Y297" s="30">
        <v>638</v>
      </c>
      <c r="Z297" s="30">
        <v>937</v>
      </c>
      <c r="AA297" s="30">
        <v>986</v>
      </c>
      <c r="AB297" s="30">
        <v>910</v>
      </c>
      <c r="AC297" s="30">
        <v>933</v>
      </c>
      <c r="AD297" s="30">
        <v>1024</v>
      </c>
      <c r="AE297" s="30">
        <v>1122</v>
      </c>
      <c r="AF297" s="30" t="s">
        <v>449</v>
      </c>
      <c r="AG297" s="30" t="s">
        <v>449</v>
      </c>
      <c r="AH297" s="30" t="s">
        <v>449</v>
      </c>
      <c r="AI297" s="30" t="s">
        <v>449</v>
      </c>
      <c r="AJ297" s="30" t="s">
        <v>449</v>
      </c>
      <c r="AK297" s="30" t="s">
        <v>449</v>
      </c>
    </row>
    <row r="298" spans="1:37" x14ac:dyDescent="0.25">
      <c r="A298" s="30" t="s">
        <v>345</v>
      </c>
      <c r="B298" s="30">
        <v>327</v>
      </c>
      <c r="C298" s="30">
        <v>310</v>
      </c>
      <c r="D298" s="30">
        <v>283</v>
      </c>
      <c r="E298" s="30">
        <v>249</v>
      </c>
      <c r="F298" s="30">
        <v>253</v>
      </c>
      <c r="G298" s="30">
        <v>262</v>
      </c>
      <c r="H298" s="30">
        <v>268</v>
      </c>
      <c r="I298" s="30">
        <v>236</v>
      </c>
      <c r="J298" s="30">
        <v>242</v>
      </c>
      <c r="K298" s="30">
        <v>223</v>
      </c>
      <c r="L298" s="30">
        <v>220</v>
      </c>
      <c r="M298" s="30">
        <v>219</v>
      </c>
      <c r="N298" s="30">
        <v>274</v>
      </c>
      <c r="O298" s="30">
        <v>253</v>
      </c>
      <c r="P298" s="30">
        <v>243</v>
      </c>
      <c r="Q298" s="30">
        <v>197</v>
      </c>
      <c r="R298" s="30">
        <v>186</v>
      </c>
      <c r="S298" s="30">
        <v>200</v>
      </c>
      <c r="T298" s="30">
        <v>198</v>
      </c>
      <c r="U298" s="30">
        <v>173</v>
      </c>
      <c r="V298" s="30">
        <v>163</v>
      </c>
      <c r="W298" s="30">
        <v>145</v>
      </c>
      <c r="X298" s="30">
        <v>151</v>
      </c>
      <c r="Y298" s="30">
        <v>158</v>
      </c>
      <c r="Z298" s="30">
        <v>232</v>
      </c>
      <c r="AA298" s="30">
        <v>238</v>
      </c>
      <c r="AB298" s="30">
        <v>215</v>
      </c>
      <c r="AC298" s="30">
        <v>220</v>
      </c>
      <c r="AD298" s="30">
        <v>225</v>
      </c>
      <c r="AE298" s="30">
        <v>227</v>
      </c>
      <c r="AF298" s="30" t="s">
        <v>449</v>
      </c>
      <c r="AG298" s="30" t="s">
        <v>449</v>
      </c>
      <c r="AH298" s="30" t="s">
        <v>449</v>
      </c>
      <c r="AI298" s="30" t="s">
        <v>449</v>
      </c>
      <c r="AJ298" s="30" t="s">
        <v>449</v>
      </c>
      <c r="AK298" s="30" t="s">
        <v>449</v>
      </c>
    </row>
    <row r="299" spans="1:37" x14ac:dyDescent="0.25">
      <c r="A299" s="30" t="s">
        <v>346</v>
      </c>
      <c r="B299" s="30">
        <v>33</v>
      </c>
      <c r="C299" s="30">
        <v>34</v>
      </c>
      <c r="D299" s="30">
        <v>29</v>
      </c>
      <c r="E299" s="30">
        <v>24</v>
      </c>
      <c r="F299" s="30">
        <v>19</v>
      </c>
      <c r="G299" s="30">
        <v>22</v>
      </c>
      <c r="H299" s="30">
        <v>19</v>
      </c>
      <c r="I299" s="30">
        <v>18</v>
      </c>
      <c r="J299" s="30">
        <v>16</v>
      </c>
      <c r="K299" s="30">
        <v>20</v>
      </c>
      <c r="L299" s="30">
        <v>17</v>
      </c>
      <c r="M299" s="30">
        <v>22</v>
      </c>
      <c r="N299" s="30">
        <v>28</v>
      </c>
      <c r="O299" s="30">
        <v>29</v>
      </c>
      <c r="P299" s="30">
        <v>27</v>
      </c>
      <c r="Q299" s="30">
        <v>20</v>
      </c>
      <c r="R299" s="30">
        <v>17</v>
      </c>
      <c r="S299" s="30">
        <v>16</v>
      </c>
      <c r="T299" s="30">
        <v>18</v>
      </c>
      <c r="U299" s="30">
        <v>15</v>
      </c>
      <c r="V299" s="30">
        <v>15</v>
      </c>
      <c r="W299" s="30">
        <v>14</v>
      </c>
      <c r="X299" s="30">
        <v>12</v>
      </c>
      <c r="Y299" s="30">
        <v>17</v>
      </c>
      <c r="Z299" s="30">
        <v>29</v>
      </c>
      <c r="AA299" s="30">
        <v>31</v>
      </c>
      <c r="AB299" s="30">
        <v>28</v>
      </c>
      <c r="AC299" s="30">
        <v>20</v>
      </c>
      <c r="AD299" s="30">
        <v>19</v>
      </c>
      <c r="AE299" s="30">
        <v>18</v>
      </c>
      <c r="AF299" s="30" t="s">
        <v>449</v>
      </c>
      <c r="AG299" s="30" t="s">
        <v>449</v>
      </c>
      <c r="AH299" s="30" t="s">
        <v>449</v>
      </c>
      <c r="AI299" s="30" t="s">
        <v>449</v>
      </c>
      <c r="AJ299" s="30" t="s">
        <v>449</v>
      </c>
      <c r="AK299" s="30" t="s">
        <v>449</v>
      </c>
    </row>
    <row r="300" spans="1:37" x14ac:dyDescent="0.25">
      <c r="A300" s="30" t="s">
        <v>347</v>
      </c>
      <c r="B300" s="30">
        <v>685</v>
      </c>
      <c r="C300" s="30">
        <v>650</v>
      </c>
      <c r="D300" s="30">
        <v>595</v>
      </c>
      <c r="E300" s="30">
        <v>468</v>
      </c>
      <c r="F300" s="30">
        <v>480</v>
      </c>
      <c r="G300" s="30">
        <v>508</v>
      </c>
      <c r="H300" s="30">
        <v>477</v>
      </c>
      <c r="I300" s="30">
        <v>412</v>
      </c>
      <c r="J300" s="30">
        <v>424</v>
      </c>
      <c r="K300" s="30">
        <v>399</v>
      </c>
      <c r="L300" s="30">
        <v>425</v>
      </c>
      <c r="M300" s="30">
        <v>431</v>
      </c>
      <c r="N300" s="30">
        <v>552</v>
      </c>
      <c r="O300" s="30">
        <v>530</v>
      </c>
      <c r="P300" s="30">
        <v>484</v>
      </c>
      <c r="Q300" s="30">
        <v>386</v>
      </c>
      <c r="R300" s="30">
        <v>342</v>
      </c>
      <c r="S300" s="30">
        <v>362</v>
      </c>
      <c r="T300" s="30">
        <v>342</v>
      </c>
      <c r="U300" s="30">
        <v>296</v>
      </c>
      <c r="V300" s="30">
        <v>287</v>
      </c>
      <c r="W300" s="30">
        <v>246</v>
      </c>
      <c r="X300" s="30">
        <v>270</v>
      </c>
      <c r="Y300" s="30">
        <v>295</v>
      </c>
      <c r="Z300" s="30">
        <v>476</v>
      </c>
      <c r="AA300" s="30">
        <v>511</v>
      </c>
      <c r="AB300" s="30">
        <v>456</v>
      </c>
      <c r="AC300" s="30">
        <v>394</v>
      </c>
      <c r="AD300" s="30">
        <v>404</v>
      </c>
      <c r="AE300" s="30">
        <v>404</v>
      </c>
      <c r="AF300" s="30" t="s">
        <v>449</v>
      </c>
      <c r="AG300" s="30" t="s">
        <v>449</v>
      </c>
      <c r="AH300" s="30" t="s">
        <v>449</v>
      </c>
      <c r="AI300" s="30" t="s">
        <v>449</v>
      </c>
      <c r="AJ300" s="30" t="s">
        <v>449</v>
      </c>
      <c r="AK300" s="30" t="s">
        <v>449</v>
      </c>
    </row>
    <row r="301" spans="1:37" x14ac:dyDescent="0.25">
      <c r="A301" s="30" t="s">
        <v>348</v>
      </c>
      <c r="B301" s="30">
        <v>794</v>
      </c>
      <c r="C301" s="30">
        <v>748</v>
      </c>
      <c r="D301" s="30">
        <v>703</v>
      </c>
      <c r="E301" s="30">
        <v>653</v>
      </c>
      <c r="F301" s="30">
        <v>708</v>
      </c>
      <c r="G301" s="30">
        <v>775</v>
      </c>
      <c r="H301" s="30">
        <v>755</v>
      </c>
      <c r="I301" s="30">
        <v>696</v>
      </c>
      <c r="J301" s="30">
        <v>731</v>
      </c>
      <c r="K301" s="30">
        <v>666</v>
      </c>
      <c r="L301" s="30">
        <v>650</v>
      </c>
      <c r="M301" s="30">
        <v>635</v>
      </c>
      <c r="N301" s="30">
        <v>714</v>
      </c>
      <c r="O301" s="30">
        <v>676</v>
      </c>
      <c r="P301" s="30">
        <v>653</v>
      </c>
      <c r="Q301" s="30">
        <v>561</v>
      </c>
      <c r="R301" s="30">
        <v>542</v>
      </c>
      <c r="S301" s="30">
        <v>604</v>
      </c>
      <c r="T301" s="30">
        <v>568</v>
      </c>
      <c r="U301" s="30">
        <v>514</v>
      </c>
      <c r="V301" s="30">
        <v>528</v>
      </c>
      <c r="W301" s="30">
        <v>465</v>
      </c>
      <c r="X301" s="30">
        <v>446</v>
      </c>
      <c r="Y301" s="30">
        <v>436</v>
      </c>
      <c r="Z301" s="30">
        <v>595</v>
      </c>
      <c r="AA301" s="30">
        <v>610</v>
      </c>
      <c r="AB301" s="30">
        <v>575</v>
      </c>
      <c r="AC301" s="30">
        <v>576</v>
      </c>
      <c r="AD301" s="30">
        <v>650</v>
      </c>
      <c r="AE301" s="30">
        <v>687</v>
      </c>
      <c r="AF301" s="30" t="s">
        <v>449</v>
      </c>
      <c r="AG301" s="30" t="s">
        <v>449</v>
      </c>
      <c r="AH301" s="30" t="s">
        <v>449</v>
      </c>
      <c r="AI301" s="30" t="s">
        <v>449</v>
      </c>
      <c r="AJ301" s="30" t="s">
        <v>449</v>
      </c>
      <c r="AK301" s="30" t="s">
        <v>449</v>
      </c>
    </row>
    <row r="302" spans="1:37" x14ac:dyDescent="0.25">
      <c r="A302" s="30" t="s">
        <v>349</v>
      </c>
      <c r="B302" s="30">
        <v>42</v>
      </c>
      <c r="C302" s="30">
        <v>39</v>
      </c>
      <c r="D302" s="30">
        <v>32</v>
      </c>
      <c r="E302" s="30">
        <v>29</v>
      </c>
      <c r="F302" s="30">
        <v>22</v>
      </c>
      <c r="G302" s="30">
        <v>21</v>
      </c>
      <c r="H302" s="30">
        <v>24</v>
      </c>
      <c r="I302" s="30">
        <v>19</v>
      </c>
      <c r="J302" s="30">
        <v>19</v>
      </c>
      <c r="K302" s="30">
        <v>18</v>
      </c>
      <c r="L302" s="30">
        <v>21</v>
      </c>
      <c r="M302" s="30">
        <v>20</v>
      </c>
      <c r="N302" s="30">
        <v>28</v>
      </c>
      <c r="O302" s="30">
        <v>24</v>
      </c>
      <c r="P302" s="30">
        <v>24</v>
      </c>
      <c r="Q302" s="30">
        <v>19</v>
      </c>
      <c r="R302" s="30">
        <v>16</v>
      </c>
      <c r="S302" s="30">
        <v>17</v>
      </c>
      <c r="T302" s="30">
        <v>14</v>
      </c>
      <c r="U302" s="30">
        <v>11</v>
      </c>
      <c r="V302" s="30">
        <v>10</v>
      </c>
      <c r="W302" s="30">
        <v>11</v>
      </c>
      <c r="X302" s="30">
        <v>10</v>
      </c>
      <c r="Y302" s="30">
        <v>13</v>
      </c>
      <c r="Z302" s="30">
        <v>23</v>
      </c>
      <c r="AA302" s="30">
        <v>25</v>
      </c>
      <c r="AB302" s="30">
        <v>26</v>
      </c>
      <c r="AC302" s="30">
        <v>23</v>
      </c>
      <c r="AD302" s="30">
        <v>14</v>
      </c>
      <c r="AE302" s="30">
        <v>19</v>
      </c>
      <c r="AF302" s="30" t="s">
        <v>449</v>
      </c>
      <c r="AG302" s="30" t="s">
        <v>449</v>
      </c>
      <c r="AH302" s="30" t="s">
        <v>449</v>
      </c>
      <c r="AI302" s="30" t="s">
        <v>449</v>
      </c>
      <c r="AJ302" s="30" t="s">
        <v>449</v>
      </c>
      <c r="AK302" s="30" t="s">
        <v>449</v>
      </c>
    </row>
    <row r="303" spans="1:37" x14ac:dyDescent="0.25">
      <c r="A303" s="30" t="s">
        <v>350</v>
      </c>
      <c r="B303" s="30">
        <v>460</v>
      </c>
      <c r="C303" s="30">
        <v>446</v>
      </c>
      <c r="D303" s="30">
        <v>427</v>
      </c>
      <c r="E303" s="30">
        <v>375</v>
      </c>
      <c r="F303" s="30">
        <v>395</v>
      </c>
      <c r="G303" s="30">
        <v>422</v>
      </c>
      <c r="H303" s="30">
        <v>396</v>
      </c>
      <c r="I303" s="30">
        <v>369</v>
      </c>
      <c r="J303" s="30">
        <v>390</v>
      </c>
      <c r="K303" s="30">
        <v>353</v>
      </c>
      <c r="L303" s="30">
        <v>362</v>
      </c>
      <c r="M303" s="30">
        <v>342</v>
      </c>
      <c r="N303" s="30">
        <v>402</v>
      </c>
      <c r="O303" s="30">
        <v>387</v>
      </c>
      <c r="P303" s="30">
        <v>373</v>
      </c>
      <c r="Q303" s="30">
        <v>324</v>
      </c>
      <c r="R303" s="30">
        <v>316</v>
      </c>
      <c r="S303" s="30">
        <v>349</v>
      </c>
      <c r="T303" s="30">
        <v>325</v>
      </c>
      <c r="U303" s="30">
        <v>285</v>
      </c>
      <c r="V303" s="30">
        <v>282</v>
      </c>
      <c r="W303" s="30">
        <v>247</v>
      </c>
      <c r="X303" s="30">
        <v>239</v>
      </c>
      <c r="Y303" s="30">
        <v>238</v>
      </c>
      <c r="Z303" s="30">
        <v>345</v>
      </c>
      <c r="AA303" s="30">
        <v>360</v>
      </c>
      <c r="AB303" s="30">
        <v>342</v>
      </c>
      <c r="AC303" s="30">
        <v>348</v>
      </c>
      <c r="AD303" s="30">
        <v>382</v>
      </c>
      <c r="AE303" s="30">
        <v>396</v>
      </c>
      <c r="AF303" s="30" t="s">
        <v>449</v>
      </c>
      <c r="AG303" s="30" t="s">
        <v>449</v>
      </c>
      <c r="AH303" s="30" t="s">
        <v>449</v>
      </c>
      <c r="AI303" s="30" t="s">
        <v>449</v>
      </c>
      <c r="AJ303" s="30" t="s">
        <v>449</v>
      </c>
      <c r="AK303" s="30" t="s">
        <v>449</v>
      </c>
    </row>
    <row r="304" spans="1:37" x14ac:dyDescent="0.25">
      <c r="A304" s="30" t="s">
        <v>351</v>
      </c>
      <c r="B304" s="30">
        <v>446</v>
      </c>
      <c r="C304" s="30">
        <v>431</v>
      </c>
      <c r="D304" s="30">
        <v>413</v>
      </c>
      <c r="E304" s="30">
        <v>328</v>
      </c>
      <c r="F304" s="30">
        <v>353</v>
      </c>
      <c r="G304" s="30">
        <v>365</v>
      </c>
      <c r="H304" s="30">
        <v>380</v>
      </c>
      <c r="I304" s="30">
        <v>343</v>
      </c>
      <c r="J304" s="30">
        <v>328</v>
      </c>
      <c r="K304" s="30">
        <v>310</v>
      </c>
      <c r="L304" s="30">
        <v>307</v>
      </c>
      <c r="M304" s="30">
        <v>303</v>
      </c>
      <c r="N304" s="30">
        <v>397</v>
      </c>
      <c r="O304" s="30">
        <v>379</v>
      </c>
      <c r="P304" s="30">
        <v>348</v>
      </c>
      <c r="Q304" s="30">
        <v>274</v>
      </c>
      <c r="R304" s="30">
        <v>257</v>
      </c>
      <c r="S304" s="30">
        <v>296</v>
      </c>
      <c r="T304" s="30">
        <v>299</v>
      </c>
      <c r="U304" s="30">
        <v>258</v>
      </c>
      <c r="V304" s="30">
        <v>247</v>
      </c>
      <c r="W304" s="30">
        <v>209</v>
      </c>
      <c r="X304" s="30">
        <v>203</v>
      </c>
      <c r="Y304" s="30">
        <v>217</v>
      </c>
      <c r="Z304" s="30">
        <v>332</v>
      </c>
      <c r="AA304" s="30">
        <v>388</v>
      </c>
      <c r="AB304" s="30">
        <v>351</v>
      </c>
      <c r="AC304" s="30">
        <v>292</v>
      </c>
      <c r="AD304" s="30">
        <v>302</v>
      </c>
      <c r="AE304" s="30">
        <v>337</v>
      </c>
      <c r="AF304" s="30" t="s">
        <v>449</v>
      </c>
      <c r="AG304" s="30" t="s">
        <v>449</v>
      </c>
      <c r="AH304" s="30" t="s">
        <v>449</v>
      </c>
      <c r="AI304" s="30" t="s">
        <v>449</v>
      </c>
      <c r="AJ304" s="30" t="s">
        <v>449</v>
      </c>
      <c r="AK304" s="30" t="s">
        <v>449</v>
      </c>
    </row>
    <row r="305" spans="1:37" x14ac:dyDescent="0.25">
      <c r="A305" s="30" t="s">
        <v>352</v>
      </c>
      <c r="B305" s="30">
        <v>376</v>
      </c>
      <c r="C305" s="30">
        <v>355</v>
      </c>
      <c r="D305" s="30">
        <v>353</v>
      </c>
      <c r="E305" s="30">
        <v>333</v>
      </c>
      <c r="F305" s="30">
        <v>363</v>
      </c>
      <c r="G305" s="30">
        <v>404</v>
      </c>
      <c r="H305" s="30">
        <v>377</v>
      </c>
      <c r="I305" s="30">
        <v>338</v>
      </c>
      <c r="J305" s="30">
        <v>352</v>
      </c>
      <c r="K305" s="30">
        <v>314</v>
      </c>
      <c r="L305" s="30">
        <v>303</v>
      </c>
      <c r="M305" s="30">
        <v>282</v>
      </c>
      <c r="N305" s="30">
        <v>316</v>
      </c>
      <c r="O305" s="30">
        <v>305</v>
      </c>
      <c r="P305" s="30">
        <v>299</v>
      </c>
      <c r="Q305" s="30">
        <v>285</v>
      </c>
      <c r="R305" s="30">
        <v>283</v>
      </c>
      <c r="S305" s="30">
        <v>316</v>
      </c>
      <c r="T305" s="30">
        <v>292</v>
      </c>
      <c r="U305" s="30">
        <v>250</v>
      </c>
      <c r="V305" s="30">
        <v>245</v>
      </c>
      <c r="W305" s="30">
        <v>219</v>
      </c>
      <c r="X305" s="30">
        <v>215</v>
      </c>
      <c r="Y305" s="30">
        <v>204</v>
      </c>
      <c r="Z305" s="30">
        <v>274</v>
      </c>
      <c r="AA305" s="30">
        <v>288</v>
      </c>
      <c r="AB305" s="30">
        <v>287</v>
      </c>
      <c r="AC305" s="30">
        <v>314</v>
      </c>
      <c r="AD305" s="30">
        <v>355</v>
      </c>
      <c r="AE305" s="30">
        <v>388</v>
      </c>
      <c r="AF305" s="30" t="s">
        <v>449</v>
      </c>
      <c r="AG305" s="30" t="s">
        <v>449</v>
      </c>
      <c r="AH305" s="30" t="s">
        <v>449</v>
      </c>
      <c r="AI305" s="30" t="s">
        <v>449</v>
      </c>
      <c r="AJ305" s="30" t="s">
        <v>449</v>
      </c>
      <c r="AK305" s="30" t="s">
        <v>449</v>
      </c>
    </row>
    <row r="306" spans="1:37" x14ac:dyDescent="0.25">
      <c r="A306" s="30" t="s">
        <v>353</v>
      </c>
      <c r="B306" s="30">
        <v>111</v>
      </c>
      <c r="C306" s="30">
        <v>110</v>
      </c>
      <c r="D306" s="30">
        <v>101</v>
      </c>
      <c r="E306" s="30">
        <v>73</v>
      </c>
      <c r="F306" s="30">
        <v>69</v>
      </c>
      <c r="G306" s="30">
        <v>73</v>
      </c>
      <c r="H306" s="30">
        <v>61</v>
      </c>
      <c r="I306" s="30">
        <v>59</v>
      </c>
      <c r="J306" s="30">
        <v>62</v>
      </c>
      <c r="K306" s="30">
        <v>56</v>
      </c>
      <c r="L306" s="30">
        <v>63</v>
      </c>
      <c r="M306" s="30">
        <v>73</v>
      </c>
      <c r="N306" s="30">
        <v>100</v>
      </c>
      <c r="O306" s="30">
        <v>104</v>
      </c>
      <c r="P306" s="30">
        <v>93</v>
      </c>
      <c r="Q306" s="30">
        <v>60</v>
      </c>
      <c r="R306" s="30">
        <v>56</v>
      </c>
      <c r="S306" s="30">
        <v>53</v>
      </c>
      <c r="T306" s="30">
        <v>48</v>
      </c>
      <c r="U306" s="30">
        <v>39</v>
      </c>
      <c r="V306" s="30">
        <v>39</v>
      </c>
      <c r="W306" s="30">
        <v>34</v>
      </c>
      <c r="X306" s="30">
        <v>38</v>
      </c>
      <c r="Y306" s="30">
        <v>47</v>
      </c>
      <c r="Z306" s="30">
        <v>91</v>
      </c>
      <c r="AA306" s="30">
        <v>102</v>
      </c>
      <c r="AB306" s="30">
        <v>96</v>
      </c>
      <c r="AC306" s="30">
        <v>72</v>
      </c>
      <c r="AD306" s="30">
        <v>70</v>
      </c>
      <c r="AE306" s="30">
        <v>71</v>
      </c>
      <c r="AF306" s="30" t="s">
        <v>449</v>
      </c>
      <c r="AG306" s="30" t="s">
        <v>449</v>
      </c>
      <c r="AH306" s="30" t="s">
        <v>449</v>
      </c>
      <c r="AI306" s="30" t="s">
        <v>449</v>
      </c>
      <c r="AJ306" s="30" t="s">
        <v>449</v>
      </c>
      <c r="AK306" s="30" t="s">
        <v>449</v>
      </c>
    </row>
    <row r="307" spans="1:37" x14ac:dyDescent="0.25">
      <c r="A307" s="30" t="s">
        <v>354</v>
      </c>
      <c r="B307" s="30">
        <v>78</v>
      </c>
      <c r="C307" s="30">
        <v>74</v>
      </c>
      <c r="D307" s="30">
        <v>66</v>
      </c>
      <c r="E307" s="30">
        <v>55</v>
      </c>
      <c r="F307" s="30">
        <v>51</v>
      </c>
      <c r="G307" s="30">
        <v>53</v>
      </c>
      <c r="H307" s="30">
        <v>49</v>
      </c>
      <c r="I307" s="30">
        <v>46</v>
      </c>
      <c r="J307" s="30">
        <v>47</v>
      </c>
      <c r="K307" s="30">
        <v>42</v>
      </c>
      <c r="L307" s="30">
        <v>49</v>
      </c>
      <c r="M307" s="30">
        <v>56</v>
      </c>
      <c r="N307" s="30">
        <v>70</v>
      </c>
      <c r="O307" s="30">
        <v>62</v>
      </c>
      <c r="P307" s="30">
        <v>56</v>
      </c>
      <c r="Q307" s="30">
        <v>36</v>
      </c>
      <c r="R307" s="30">
        <v>37</v>
      </c>
      <c r="S307" s="30">
        <v>39</v>
      </c>
      <c r="T307" s="30">
        <v>40</v>
      </c>
      <c r="U307" s="30">
        <v>37</v>
      </c>
      <c r="V307" s="30">
        <v>35</v>
      </c>
      <c r="W307" s="30">
        <v>29</v>
      </c>
      <c r="X307" s="30">
        <v>32</v>
      </c>
      <c r="Y307" s="30">
        <v>31</v>
      </c>
      <c r="Z307" s="30">
        <v>49</v>
      </c>
      <c r="AA307" s="30">
        <v>49</v>
      </c>
      <c r="AB307" s="30">
        <v>46</v>
      </c>
      <c r="AC307" s="30">
        <v>45</v>
      </c>
      <c r="AD307" s="30">
        <v>47</v>
      </c>
      <c r="AE307" s="30">
        <v>35</v>
      </c>
      <c r="AF307" s="30" t="s">
        <v>449</v>
      </c>
      <c r="AG307" s="30" t="s">
        <v>449</v>
      </c>
      <c r="AH307" s="30" t="s">
        <v>449</v>
      </c>
      <c r="AI307" s="30" t="s">
        <v>449</v>
      </c>
      <c r="AJ307" s="30" t="s">
        <v>449</v>
      </c>
      <c r="AK307" s="30" t="s">
        <v>449</v>
      </c>
    </row>
    <row r="308" spans="1:37" x14ac:dyDescent="0.25">
      <c r="A308" s="30" t="s">
        <v>355</v>
      </c>
      <c r="B308" s="30">
        <v>78</v>
      </c>
      <c r="C308" s="30">
        <v>72</v>
      </c>
      <c r="D308" s="30">
        <v>72</v>
      </c>
      <c r="E308" s="30">
        <v>70</v>
      </c>
      <c r="F308" s="30">
        <v>74</v>
      </c>
      <c r="G308" s="30">
        <v>84</v>
      </c>
      <c r="H308" s="30">
        <v>71</v>
      </c>
      <c r="I308" s="30">
        <v>62</v>
      </c>
      <c r="J308" s="30">
        <v>64</v>
      </c>
      <c r="K308" s="30">
        <v>61</v>
      </c>
      <c r="L308" s="30">
        <v>59</v>
      </c>
      <c r="M308" s="30">
        <v>53</v>
      </c>
      <c r="N308" s="30">
        <v>59</v>
      </c>
      <c r="O308" s="30">
        <v>59</v>
      </c>
      <c r="P308" s="30">
        <v>53</v>
      </c>
      <c r="Q308" s="30">
        <v>51</v>
      </c>
      <c r="R308" s="30">
        <v>55</v>
      </c>
      <c r="S308" s="30">
        <v>60</v>
      </c>
      <c r="T308" s="30">
        <v>52</v>
      </c>
      <c r="U308" s="30">
        <v>49</v>
      </c>
      <c r="V308" s="30">
        <v>45</v>
      </c>
      <c r="W308" s="30">
        <v>38</v>
      </c>
      <c r="X308" s="30">
        <v>36</v>
      </c>
      <c r="Y308" s="30">
        <v>35</v>
      </c>
      <c r="Z308" s="30">
        <v>47</v>
      </c>
      <c r="AA308" s="30">
        <v>53</v>
      </c>
      <c r="AB308" s="30">
        <v>55</v>
      </c>
      <c r="AC308" s="30">
        <v>62</v>
      </c>
      <c r="AD308" s="30">
        <v>71</v>
      </c>
      <c r="AE308" s="30">
        <v>74</v>
      </c>
      <c r="AF308" s="30" t="s">
        <v>449</v>
      </c>
      <c r="AG308" s="30" t="s">
        <v>449</v>
      </c>
      <c r="AH308" s="30" t="s">
        <v>449</v>
      </c>
      <c r="AI308" s="30" t="s">
        <v>449</v>
      </c>
      <c r="AJ308" s="30" t="s">
        <v>449</v>
      </c>
      <c r="AK308" s="30" t="s">
        <v>449</v>
      </c>
    </row>
    <row r="309" spans="1:37" x14ac:dyDescent="0.25">
      <c r="A309" s="30" t="s">
        <v>356</v>
      </c>
      <c r="B309" s="30">
        <v>182</v>
      </c>
      <c r="C309" s="30">
        <v>173</v>
      </c>
      <c r="D309" s="30">
        <v>167</v>
      </c>
      <c r="E309" s="30">
        <v>147</v>
      </c>
      <c r="F309" s="30">
        <v>153</v>
      </c>
      <c r="G309" s="30">
        <v>161</v>
      </c>
      <c r="H309" s="30">
        <v>160</v>
      </c>
      <c r="I309" s="30">
        <v>145</v>
      </c>
      <c r="J309" s="30">
        <v>136</v>
      </c>
      <c r="K309" s="30">
        <v>124</v>
      </c>
      <c r="L309" s="30">
        <v>137</v>
      </c>
      <c r="M309" s="30">
        <v>129</v>
      </c>
      <c r="N309" s="30">
        <v>151</v>
      </c>
      <c r="O309" s="30">
        <v>144</v>
      </c>
      <c r="P309" s="30">
        <v>137</v>
      </c>
      <c r="Q309" s="30">
        <v>121</v>
      </c>
      <c r="R309" s="30">
        <v>119</v>
      </c>
      <c r="S309" s="30">
        <v>129</v>
      </c>
      <c r="T309" s="30">
        <v>124</v>
      </c>
      <c r="U309" s="30">
        <v>114</v>
      </c>
      <c r="V309" s="30">
        <v>111</v>
      </c>
      <c r="W309" s="30">
        <v>91</v>
      </c>
      <c r="X309" s="30">
        <v>94</v>
      </c>
      <c r="Y309" s="30">
        <v>100</v>
      </c>
      <c r="Z309" s="30">
        <v>137</v>
      </c>
      <c r="AA309" s="30">
        <v>151</v>
      </c>
      <c r="AB309" s="30">
        <v>136</v>
      </c>
      <c r="AC309" s="30">
        <v>140</v>
      </c>
      <c r="AD309" s="30">
        <v>162</v>
      </c>
      <c r="AE309" s="30">
        <v>174</v>
      </c>
      <c r="AF309" s="30" t="s">
        <v>449</v>
      </c>
      <c r="AG309" s="30" t="s">
        <v>449</v>
      </c>
      <c r="AH309" s="30" t="s">
        <v>449</v>
      </c>
      <c r="AI309" s="30" t="s">
        <v>449</v>
      </c>
      <c r="AJ309" s="30" t="s">
        <v>449</v>
      </c>
      <c r="AK309" s="30" t="s">
        <v>449</v>
      </c>
    </row>
    <row r="310" spans="1:37" x14ac:dyDescent="0.25">
      <c r="A310" s="30" t="s">
        <v>357</v>
      </c>
      <c r="B310" s="30">
        <v>852</v>
      </c>
      <c r="C310" s="30">
        <v>813</v>
      </c>
      <c r="D310" s="30">
        <v>750</v>
      </c>
      <c r="E310" s="30">
        <v>711</v>
      </c>
      <c r="F310" s="30">
        <v>759</v>
      </c>
      <c r="G310" s="30">
        <v>820</v>
      </c>
      <c r="H310" s="30">
        <v>780</v>
      </c>
      <c r="I310" s="30">
        <v>721</v>
      </c>
      <c r="J310" s="30">
        <v>719</v>
      </c>
      <c r="K310" s="30">
        <v>666</v>
      </c>
      <c r="L310" s="30">
        <v>663</v>
      </c>
      <c r="M310" s="30">
        <v>640</v>
      </c>
      <c r="N310" s="30">
        <v>719</v>
      </c>
      <c r="O310" s="30">
        <v>683</v>
      </c>
      <c r="P310" s="30">
        <v>672</v>
      </c>
      <c r="Q310" s="30">
        <v>581</v>
      </c>
      <c r="R310" s="30">
        <v>583</v>
      </c>
      <c r="S310" s="30">
        <v>647</v>
      </c>
      <c r="T310" s="30">
        <v>612</v>
      </c>
      <c r="U310" s="30">
        <v>550</v>
      </c>
      <c r="V310" s="30">
        <v>564</v>
      </c>
      <c r="W310" s="30">
        <v>474</v>
      </c>
      <c r="X310" s="30">
        <v>450</v>
      </c>
      <c r="Y310" s="30">
        <v>436</v>
      </c>
      <c r="Z310" s="30">
        <v>641</v>
      </c>
      <c r="AA310" s="30">
        <v>675</v>
      </c>
      <c r="AB310" s="30">
        <v>637</v>
      </c>
      <c r="AC310" s="30">
        <v>638</v>
      </c>
      <c r="AD310" s="30">
        <v>707</v>
      </c>
      <c r="AE310" s="30">
        <v>750</v>
      </c>
      <c r="AF310" s="30" t="s">
        <v>449</v>
      </c>
      <c r="AG310" s="30" t="s">
        <v>449</v>
      </c>
      <c r="AH310" s="30" t="s">
        <v>449</v>
      </c>
      <c r="AI310" s="30" t="s">
        <v>449</v>
      </c>
      <c r="AJ310" s="30" t="s">
        <v>449</v>
      </c>
      <c r="AK310" s="30" t="s">
        <v>449</v>
      </c>
    </row>
    <row r="311" spans="1:37" x14ac:dyDescent="0.25">
      <c r="A311" s="30" t="s">
        <v>358</v>
      </c>
      <c r="B311" s="30">
        <v>44</v>
      </c>
      <c r="C311" s="30">
        <v>43</v>
      </c>
      <c r="D311" s="30">
        <v>41</v>
      </c>
      <c r="E311" s="30">
        <v>32</v>
      </c>
      <c r="F311" s="30">
        <v>33</v>
      </c>
      <c r="G311" s="30">
        <v>38</v>
      </c>
      <c r="H311" s="30">
        <v>38</v>
      </c>
      <c r="I311" s="30">
        <v>35</v>
      </c>
      <c r="J311" s="30">
        <v>33</v>
      </c>
      <c r="K311" s="30">
        <v>27</v>
      </c>
      <c r="L311" s="30">
        <v>27</v>
      </c>
      <c r="M311" s="30">
        <v>27</v>
      </c>
      <c r="N311" s="30">
        <v>32</v>
      </c>
      <c r="O311" s="30">
        <v>33</v>
      </c>
      <c r="P311" s="30">
        <v>34</v>
      </c>
      <c r="Q311" s="30">
        <v>23</v>
      </c>
      <c r="R311" s="30">
        <v>20</v>
      </c>
      <c r="S311" s="30">
        <v>27</v>
      </c>
      <c r="T311" s="30">
        <v>23</v>
      </c>
      <c r="U311" s="30">
        <v>24</v>
      </c>
      <c r="V311" s="30">
        <v>19</v>
      </c>
      <c r="W311" s="30">
        <v>14</v>
      </c>
      <c r="X311" s="30">
        <v>14</v>
      </c>
      <c r="Y311" s="30">
        <v>18</v>
      </c>
      <c r="Z311" s="30">
        <v>29</v>
      </c>
      <c r="AA311" s="30">
        <v>32</v>
      </c>
      <c r="AB311" s="30">
        <v>30</v>
      </c>
      <c r="AC311" s="30">
        <v>28</v>
      </c>
      <c r="AD311" s="30">
        <v>31</v>
      </c>
      <c r="AE311" s="30">
        <v>33</v>
      </c>
      <c r="AF311" s="30" t="s">
        <v>449</v>
      </c>
      <c r="AG311" s="30" t="s">
        <v>449</v>
      </c>
      <c r="AH311" s="30" t="s">
        <v>449</v>
      </c>
      <c r="AI311" s="30" t="s">
        <v>449</v>
      </c>
      <c r="AJ311" s="30" t="s">
        <v>449</v>
      </c>
      <c r="AK311" s="30" t="s">
        <v>449</v>
      </c>
    </row>
    <row r="312" spans="1:37" x14ac:dyDescent="0.25">
      <c r="A312" s="30" t="s">
        <v>359</v>
      </c>
      <c r="B312" s="30">
        <v>621</v>
      </c>
      <c r="C312" s="30">
        <v>606</v>
      </c>
      <c r="D312" s="30">
        <v>567</v>
      </c>
      <c r="E312" s="30">
        <v>466</v>
      </c>
      <c r="F312" s="30">
        <v>453</v>
      </c>
      <c r="G312" s="30">
        <v>487</v>
      </c>
      <c r="H312" s="30">
        <v>502</v>
      </c>
      <c r="I312" s="30">
        <v>449</v>
      </c>
      <c r="J312" s="30">
        <v>438</v>
      </c>
      <c r="K312" s="30">
        <v>408</v>
      </c>
      <c r="L312" s="30">
        <v>394</v>
      </c>
      <c r="M312" s="30">
        <v>417</v>
      </c>
      <c r="N312" s="30">
        <v>516</v>
      </c>
      <c r="O312" s="30">
        <v>495</v>
      </c>
      <c r="P312" s="30">
        <v>474</v>
      </c>
      <c r="Q312" s="30">
        <v>375</v>
      </c>
      <c r="R312" s="30">
        <v>351</v>
      </c>
      <c r="S312" s="30">
        <v>388</v>
      </c>
      <c r="T312" s="30">
        <v>385</v>
      </c>
      <c r="U312" s="30">
        <v>344</v>
      </c>
      <c r="V312" s="30">
        <v>321</v>
      </c>
      <c r="W312" s="30">
        <v>269</v>
      </c>
      <c r="X312" s="30">
        <v>255</v>
      </c>
      <c r="Y312" s="30">
        <v>261</v>
      </c>
      <c r="Z312" s="30">
        <v>418</v>
      </c>
      <c r="AA312" s="30">
        <v>458</v>
      </c>
      <c r="AB312" s="30">
        <v>416</v>
      </c>
      <c r="AC312" s="30">
        <v>396</v>
      </c>
      <c r="AD312" s="30">
        <v>410</v>
      </c>
      <c r="AE312" s="30">
        <v>423</v>
      </c>
      <c r="AF312" s="30" t="s">
        <v>449</v>
      </c>
      <c r="AG312" s="30" t="s">
        <v>449</v>
      </c>
      <c r="AH312" s="30" t="s">
        <v>449</v>
      </c>
      <c r="AI312" s="30" t="s">
        <v>449</v>
      </c>
      <c r="AJ312" s="30" t="s">
        <v>449</v>
      </c>
      <c r="AK312" s="30" t="s">
        <v>449</v>
      </c>
    </row>
    <row r="313" spans="1:37" x14ac:dyDescent="0.25">
      <c r="A313" s="30" t="s">
        <v>360</v>
      </c>
      <c r="B313" s="30">
        <v>1796</v>
      </c>
      <c r="C313" s="30">
        <v>1722</v>
      </c>
      <c r="D313" s="30">
        <v>1568</v>
      </c>
      <c r="E313" s="30">
        <v>1473</v>
      </c>
      <c r="F313" s="30">
        <v>1689</v>
      </c>
      <c r="G313" s="30">
        <v>1844</v>
      </c>
      <c r="H313" s="30">
        <v>1764</v>
      </c>
      <c r="I313" s="30">
        <v>1578</v>
      </c>
      <c r="J313" s="30">
        <v>1609</v>
      </c>
      <c r="K313" s="30">
        <v>1497</v>
      </c>
      <c r="L313" s="30">
        <v>1473</v>
      </c>
      <c r="M313" s="30">
        <v>1375</v>
      </c>
      <c r="N313" s="30">
        <v>1481</v>
      </c>
      <c r="O313" s="30">
        <v>1412</v>
      </c>
      <c r="P313" s="30">
        <v>1341</v>
      </c>
      <c r="Q313" s="30">
        <v>1223</v>
      </c>
      <c r="R313" s="30">
        <v>1251</v>
      </c>
      <c r="S313" s="30">
        <v>1408</v>
      </c>
      <c r="T313" s="30">
        <v>1324</v>
      </c>
      <c r="U313" s="30">
        <v>1167</v>
      </c>
      <c r="V313" s="30">
        <v>1118</v>
      </c>
      <c r="W313" s="30">
        <v>973</v>
      </c>
      <c r="X313" s="30">
        <v>928</v>
      </c>
      <c r="Y313" s="30">
        <v>869</v>
      </c>
      <c r="Z313" s="30">
        <v>1221</v>
      </c>
      <c r="AA313" s="30">
        <v>1286</v>
      </c>
      <c r="AB313" s="30">
        <v>1215</v>
      </c>
      <c r="AC313" s="30">
        <v>1247</v>
      </c>
      <c r="AD313" s="30">
        <v>1465</v>
      </c>
      <c r="AE313" s="30">
        <v>1603</v>
      </c>
      <c r="AF313" s="30" t="s">
        <v>449</v>
      </c>
      <c r="AG313" s="30" t="s">
        <v>449</v>
      </c>
      <c r="AH313" s="30" t="s">
        <v>449</v>
      </c>
      <c r="AI313" s="30" t="s">
        <v>449</v>
      </c>
      <c r="AJ313" s="30" t="s">
        <v>449</v>
      </c>
      <c r="AK313" s="30" t="s">
        <v>449</v>
      </c>
    </row>
    <row r="314" spans="1:37" x14ac:dyDescent="0.25">
      <c r="A314" s="30" t="s">
        <v>361</v>
      </c>
      <c r="B314" s="30">
        <v>512</v>
      </c>
      <c r="C314" s="30">
        <v>480</v>
      </c>
      <c r="D314" s="30">
        <v>456</v>
      </c>
      <c r="E314" s="30">
        <v>414</v>
      </c>
      <c r="F314" s="30">
        <v>439</v>
      </c>
      <c r="G314" s="30">
        <v>497</v>
      </c>
      <c r="H314" s="30">
        <v>468</v>
      </c>
      <c r="I314" s="30">
        <v>420</v>
      </c>
      <c r="J314" s="30">
        <v>416</v>
      </c>
      <c r="K314" s="30">
        <v>367</v>
      </c>
      <c r="L314" s="30">
        <v>374</v>
      </c>
      <c r="M314" s="30">
        <v>366</v>
      </c>
      <c r="N314" s="30">
        <v>418</v>
      </c>
      <c r="O314" s="30">
        <v>407</v>
      </c>
      <c r="P314" s="30">
        <v>387</v>
      </c>
      <c r="Q314" s="30">
        <v>353</v>
      </c>
      <c r="R314" s="30">
        <v>350</v>
      </c>
      <c r="S314" s="30">
        <v>404</v>
      </c>
      <c r="T314" s="30">
        <v>376</v>
      </c>
      <c r="U314" s="30">
        <v>313</v>
      </c>
      <c r="V314" s="30">
        <v>296</v>
      </c>
      <c r="W314" s="30">
        <v>256</v>
      </c>
      <c r="X314" s="30">
        <v>247</v>
      </c>
      <c r="Y314" s="30">
        <v>242</v>
      </c>
      <c r="Z314" s="30">
        <v>353</v>
      </c>
      <c r="AA314" s="30">
        <v>379</v>
      </c>
      <c r="AB314" s="30">
        <v>364</v>
      </c>
      <c r="AC314" s="30">
        <v>351</v>
      </c>
      <c r="AD314" s="30">
        <v>369</v>
      </c>
      <c r="AE314" s="30">
        <v>417</v>
      </c>
      <c r="AF314" s="30" t="s">
        <v>449</v>
      </c>
      <c r="AG314" s="30" t="s">
        <v>449</v>
      </c>
      <c r="AH314" s="30" t="s">
        <v>449</v>
      </c>
      <c r="AI314" s="30" t="s">
        <v>449</v>
      </c>
      <c r="AJ314" s="30" t="s">
        <v>449</v>
      </c>
      <c r="AK314" s="30" t="s">
        <v>449</v>
      </c>
    </row>
    <row r="315" spans="1:37" x14ac:dyDescent="0.25">
      <c r="A315" s="30" t="s">
        <v>362</v>
      </c>
      <c r="B315" s="30">
        <v>180</v>
      </c>
      <c r="C315" s="30">
        <v>179</v>
      </c>
      <c r="D315" s="30">
        <v>165</v>
      </c>
      <c r="E315" s="30">
        <v>137</v>
      </c>
      <c r="F315" s="30">
        <v>143</v>
      </c>
      <c r="G315" s="30">
        <v>156</v>
      </c>
      <c r="H315" s="30">
        <v>160</v>
      </c>
      <c r="I315" s="30">
        <v>141</v>
      </c>
      <c r="J315" s="30">
        <v>136</v>
      </c>
      <c r="K315" s="30">
        <v>130</v>
      </c>
      <c r="L315" s="30">
        <v>125</v>
      </c>
      <c r="M315" s="30">
        <v>124</v>
      </c>
      <c r="N315" s="30">
        <v>150</v>
      </c>
      <c r="O315" s="30">
        <v>152</v>
      </c>
      <c r="P315" s="30">
        <v>143</v>
      </c>
      <c r="Q315" s="30">
        <v>122</v>
      </c>
      <c r="R315" s="30">
        <v>109</v>
      </c>
      <c r="S315" s="30">
        <v>125</v>
      </c>
      <c r="T315" s="30">
        <v>119</v>
      </c>
      <c r="U315" s="30">
        <v>103</v>
      </c>
      <c r="V315" s="30">
        <v>95</v>
      </c>
      <c r="W315" s="30">
        <v>84</v>
      </c>
      <c r="X315" s="30">
        <v>83</v>
      </c>
      <c r="Y315" s="30">
        <v>90</v>
      </c>
      <c r="Z315" s="30">
        <v>136</v>
      </c>
      <c r="AA315" s="30">
        <v>146</v>
      </c>
      <c r="AB315" s="30">
        <v>146</v>
      </c>
      <c r="AC315" s="30">
        <v>121</v>
      </c>
      <c r="AD315" s="30">
        <v>129</v>
      </c>
      <c r="AE315" s="30">
        <v>133</v>
      </c>
      <c r="AF315" s="30" t="s">
        <v>449</v>
      </c>
      <c r="AG315" s="30" t="s">
        <v>449</v>
      </c>
      <c r="AH315" s="30" t="s">
        <v>449</v>
      </c>
      <c r="AI315" s="30" t="s">
        <v>449</v>
      </c>
      <c r="AJ315" s="30" t="s">
        <v>449</v>
      </c>
      <c r="AK315" s="30" t="s">
        <v>449</v>
      </c>
    </row>
    <row r="316" spans="1:37" x14ac:dyDescent="0.25">
      <c r="A316" s="30" t="s">
        <v>363</v>
      </c>
      <c r="B316" s="30">
        <v>199</v>
      </c>
      <c r="C316" s="30">
        <v>185</v>
      </c>
      <c r="D316" s="30">
        <v>175</v>
      </c>
      <c r="E316" s="30">
        <v>170</v>
      </c>
      <c r="F316" s="30">
        <v>196</v>
      </c>
      <c r="G316" s="30">
        <v>211</v>
      </c>
      <c r="H316" s="30">
        <v>192</v>
      </c>
      <c r="I316" s="30">
        <v>174</v>
      </c>
      <c r="J316" s="30">
        <v>186</v>
      </c>
      <c r="K316" s="30">
        <v>179</v>
      </c>
      <c r="L316" s="30">
        <v>177</v>
      </c>
      <c r="M316" s="30">
        <v>152</v>
      </c>
      <c r="N316" s="30">
        <v>178</v>
      </c>
      <c r="O316" s="30">
        <v>170</v>
      </c>
      <c r="P316" s="30">
        <v>157</v>
      </c>
      <c r="Q316" s="30">
        <v>148</v>
      </c>
      <c r="R316" s="30">
        <v>152</v>
      </c>
      <c r="S316" s="30">
        <v>170</v>
      </c>
      <c r="T316" s="30">
        <v>156</v>
      </c>
      <c r="U316" s="30">
        <v>143</v>
      </c>
      <c r="V316" s="30">
        <v>151</v>
      </c>
      <c r="W316" s="30">
        <v>129</v>
      </c>
      <c r="X316" s="30">
        <v>120</v>
      </c>
      <c r="Y316" s="30">
        <v>113</v>
      </c>
      <c r="Z316" s="30">
        <v>156</v>
      </c>
      <c r="AA316" s="30">
        <v>173</v>
      </c>
      <c r="AB316" s="30">
        <v>169</v>
      </c>
      <c r="AC316" s="30">
        <v>178</v>
      </c>
      <c r="AD316" s="30">
        <v>196</v>
      </c>
      <c r="AE316" s="30">
        <v>202</v>
      </c>
      <c r="AF316" s="30" t="s">
        <v>449</v>
      </c>
      <c r="AG316" s="30" t="s">
        <v>449</v>
      </c>
      <c r="AH316" s="30" t="s">
        <v>449</v>
      </c>
      <c r="AI316" s="30" t="s">
        <v>449</v>
      </c>
      <c r="AJ316" s="30" t="s">
        <v>449</v>
      </c>
      <c r="AK316" s="30" t="s">
        <v>449</v>
      </c>
    </row>
    <row r="317" spans="1:37" x14ac:dyDescent="0.25">
      <c r="A317" s="30" t="s">
        <v>364</v>
      </c>
      <c r="B317" s="30">
        <v>715</v>
      </c>
      <c r="C317" s="30">
        <v>705</v>
      </c>
      <c r="D317" s="30">
        <v>665</v>
      </c>
      <c r="E317" s="30">
        <v>591</v>
      </c>
      <c r="F317" s="30">
        <v>602</v>
      </c>
      <c r="G317" s="30">
        <v>627</v>
      </c>
      <c r="H317" s="30">
        <v>649</v>
      </c>
      <c r="I317" s="30">
        <v>584</v>
      </c>
      <c r="J317" s="30">
        <v>591</v>
      </c>
      <c r="K317" s="30">
        <v>556</v>
      </c>
      <c r="L317" s="30">
        <v>546</v>
      </c>
      <c r="M317" s="30">
        <v>529</v>
      </c>
      <c r="N317" s="30">
        <v>616</v>
      </c>
      <c r="O317" s="30">
        <v>590</v>
      </c>
      <c r="P317" s="30">
        <v>571</v>
      </c>
      <c r="Q317" s="30">
        <v>476</v>
      </c>
      <c r="R317" s="30">
        <v>442</v>
      </c>
      <c r="S317" s="30">
        <v>491</v>
      </c>
      <c r="T317" s="30">
        <v>472</v>
      </c>
      <c r="U317" s="30">
        <v>425</v>
      </c>
      <c r="V317" s="30">
        <v>411</v>
      </c>
      <c r="W317" s="30">
        <v>339</v>
      </c>
      <c r="X317" s="30">
        <v>336</v>
      </c>
      <c r="Y317" s="30">
        <v>337</v>
      </c>
      <c r="Z317" s="30">
        <v>483</v>
      </c>
      <c r="AA317" s="30">
        <v>514</v>
      </c>
      <c r="AB317" s="30">
        <v>494</v>
      </c>
      <c r="AC317" s="30">
        <v>483</v>
      </c>
      <c r="AD317" s="30">
        <v>517</v>
      </c>
      <c r="AE317" s="30">
        <v>494</v>
      </c>
      <c r="AF317" s="30" t="s">
        <v>449</v>
      </c>
      <c r="AG317" s="30" t="s">
        <v>449</v>
      </c>
      <c r="AH317" s="30" t="s">
        <v>449</v>
      </c>
      <c r="AI317" s="30" t="s">
        <v>449</v>
      </c>
      <c r="AJ317" s="30" t="s">
        <v>449</v>
      </c>
      <c r="AK317" s="30" t="s">
        <v>449</v>
      </c>
    </row>
    <row r="318" spans="1:37" x14ac:dyDescent="0.25">
      <c r="A318" s="30" t="s">
        <v>365</v>
      </c>
      <c r="B318" s="30">
        <v>351</v>
      </c>
      <c r="C318" s="30">
        <v>335</v>
      </c>
      <c r="D318" s="30">
        <v>305</v>
      </c>
      <c r="E318" s="30">
        <v>244</v>
      </c>
      <c r="F318" s="30">
        <v>242</v>
      </c>
      <c r="G318" s="30">
        <v>258</v>
      </c>
      <c r="H318" s="30">
        <v>267</v>
      </c>
      <c r="I318" s="30">
        <v>240</v>
      </c>
      <c r="J318" s="30">
        <v>237</v>
      </c>
      <c r="K318" s="30">
        <v>213</v>
      </c>
      <c r="L318" s="30">
        <v>208</v>
      </c>
      <c r="M318" s="30">
        <v>235</v>
      </c>
      <c r="N318" s="30">
        <v>299</v>
      </c>
      <c r="O318" s="30">
        <v>283</v>
      </c>
      <c r="P318" s="30">
        <v>247</v>
      </c>
      <c r="Q318" s="30">
        <v>197</v>
      </c>
      <c r="R318" s="30">
        <v>185</v>
      </c>
      <c r="S318" s="30">
        <v>217</v>
      </c>
      <c r="T318" s="30">
        <v>209</v>
      </c>
      <c r="U318" s="30">
        <v>191</v>
      </c>
      <c r="V318" s="30">
        <v>182</v>
      </c>
      <c r="W318" s="30">
        <v>149</v>
      </c>
      <c r="X318" s="30">
        <v>149</v>
      </c>
      <c r="Y318" s="30">
        <v>154</v>
      </c>
      <c r="Z318" s="30">
        <v>253</v>
      </c>
      <c r="AA318" s="30">
        <v>268</v>
      </c>
      <c r="AB318" s="30">
        <v>234</v>
      </c>
      <c r="AC318" s="30">
        <v>225</v>
      </c>
      <c r="AD318" s="30">
        <v>228</v>
      </c>
      <c r="AE318" s="30">
        <v>250</v>
      </c>
      <c r="AF318" s="30" t="s">
        <v>449</v>
      </c>
      <c r="AG318" s="30" t="s">
        <v>449</v>
      </c>
      <c r="AH318" s="30" t="s">
        <v>449</v>
      </c>
      <c r="AI318" s="30" t="s">
        <v>449</v>
      </c>
      <c r="AJ318" s="30" t="s">
        <v>449</v>
      </c>
      <c r="AK318" s="30" t="s">
        <v>449</v>
      </c>
    </row>
    <row r="319" spans="1:37" x14ac:dyDescent="0.25">
      <c r="A319" s="30" t="s">
        <v>366</v>
      </c>
      <c r="B319" s="30">
        <v>449</v>
      </c>
      <c r="C319" s="30">
        <v>432</v>
      </c>
      <c r="D319" s="30">
        <v>402</v>
      </c>
      <c r="E319" s="30">
        <v>343</v>
      </c>
      <c r="F319" s="30">
        <v>357</v>
      </c>
      <c r="G319" s="30">
        <v>363</v>
      </c>
      <c r="H319" s="30">
        <v>370</v>
      </c>
      <c r="I319" s="30">
        <v>346</v>
      </c>
      <c r="J319" s="30">
        <v>329</v>
      </c>
      <c r="K319" s="30">
        <v>310</v>
      </c>
      <c r="L319" s="30">
        <v>308</v>
      </c>
      <c r="M319" s="30">
        <v>311</v>
      </c>
      <c r="N319" s="30">
        <v>392</v>
      </c>
      <c r="O319" s="30">
        <v>370</v>
      </c>
      <c r="P319" s="30">
        <v>360</v>
      </c>
      <c r="Q319" s="30">
        <v>297</v>
      </c>
      <c r="R319" s="30">
        <v>259</v>
      </c>
      <c r="S319" s="30">
        <v>298</v>
      </c>
      <c r="T319" s="30">
        <v>295</v>
      </c>
      <c r="U319" s="30">
        <v>256</v>
      </c>
      <c r="V319" s="30">
        <v>243</v>
      </c>
      <c r="W319" s="30">
        <v>217</v>
      </c>
      <c r="X319" s="30">
        <v>208</v>
      </c>
      <c r="Y319" s="30">
        <v>212</v>
      </c>
      <c r="Z319" s="30">
        <v>311</v>
      </c>
      <c r="AA319" s="30">
        <v>331</v>
      </c>
      <c r="AB319" s="30">
        <v>320</v>
      </c>
      <c r="AC319" s="30">
        <v>316</v>
      </c>
      <c r="AD319" s="30">
        <v>322</v>
      </c>
      <c r="AE319" s="30">
        <v>330</v>
      </c>
      <c r="AF319" s="30" t="s">
        <v>449</v>
      </c>
      <c r="AG319" s="30" t="s">
        <v>449</v>
      </c>
      <c r="AH319" s="30" t="s">
        <v>449</v>
      </c>
      <c r="AI319" s="30" t="s">
        <v>449</v>
      </c>
      <c r="AJ319" s="30" t="s">
        <v>449</v>
      </c>
      <c r="AK319" s="30" t="s">
        <v>449</v>
      </c>
    </row>
    <row r="320" spans="1:37" x14ac:dyDescent="0.25">
      <c r="A320" s="30" t="s">
        <v>367</v>
      </c>
      <c r="B320" s="30">
        <v>6780</v>
      </c>
      <c r="C320" s="30">
        <v>6272</v>
      </c>
      <c r="D320" s="30">
        <v>5893</v>
      </c>
      <c r="E320" s="30">
        <v>5442</v>
      </c>
      <c r="F320" s="30">
        <v>5754</v>
      </c>
      <c r="G320" s="30">
        <v>6155</v>
      </c>
      <c r="H320" s="30">
        <v>6409</v>
      </c>
      <c r="I320" s="30">
        <v>5862</v>
      </c>
      <c r="J320" s="30">
        <v>5541</v>
      </c>
      <c r="K320" s="30">
        <v>5004</v>
      </c>
      <c r="L320" s="30">
        <v>5014</v>
      </c>
      <c r="M320" s="30">
        <v>5067</v>
      </c>
      <c r="N320" s="30">
        <v>5654</v>
      </c>
      <c r="O320" s="30">
        <v>5190</v>
      </c>
      <c r="P320" s="30">
        <v>4958</v>
      </c>
      <c r="Q320" s="30">
        <v>4482</v>
      </c>
      <c r="R320" s="30">
        <v>4338</v>
      </c>
      <c r="S320" s="30">
        <v>4734</v>
      </c>
      <c r="T320" s="30">
        <v>4785</v>
      </c>
      <c r="U320" s="30">
        <v>4159</v>
      </c>
      <c r="V320" s="30">
        <v>3971</v>
      </c>
      <c r="W320" s="30">
        <v>3310</v>
      </c>
      <c r="X320" s="30">
        <v>3200</v>
      </c>
      <c r="Y320" s="30">
        <v>3215</v>
      </c>
      <c r="Z320" s="30">
        <v>4477</v>
      </c>
      <c r="AA320" s="30">
        <v>4658</v>
      </c>
      <c r="AB320" s="30">
        <v>4359</v>
      </c>
      <c r="AC320" s="30">
        <v>4507</v>
      </c>
      <c r="AD320" s="30">
        <v>4894</v>
      </c>
      <c r="AE320" s="30">
        <v>5357</v>
      </c>
      <c r="AF320" s="30" t="s">
        <v>449</v>
      </c>
      <c r="AG320" s="30" t="s">
        <v>449</v>
      </c>
      <c r="AH320" s="30" t="s">
        <v>449</v>
      </c>
      <c r="AI320" s="30" t="s">
        <v>449</v>
      </c>
      <c r="AJ320" s="30" t="s">
        <v>449</v>
      </c>
      <c r="AK320" s="30" t="s">
        <v>449</v>
      </c>
    </row>
    <row r="321" spans="1:37" x14ac:dyDescent="0.25">
      <c r="A321" s="30" t="s">
        <v>368</v>
      </c>
      <c r="B321" s="30">
        <v>25401</v>
      </c>
      <c r="C321" s="30">
        <v>23682</v>
      </c>
      <c r="D321" s="30">
        <v>22489</v>
      </c>
      <c r="E321" s="30">
        <v>20098</v>
      </c>
      <c r="F321" s="30">
        <v>20935</v>
      </c>
      <c r="G321" s="30">
        <v>22597</v>
      </c>
      <c r="H321" s="30">
        <v>22970</v>
      </c>
      <c r="I321" s="30">
        <v>20893</v>
      </c>
      <c r="J321" s="30">
        <v>19821</v>
      </c>
      <c r="K321" s="30">
        <v>18257</v>
      </c>
      <c r="L321" s="30">
        <v>18329</v>
      </c>
      <c r="M321" s="30">
        <v>18667</v>
      </c>
      <c r="N321" s="30">
        <v>21784</v>
      </c>
      <c r="O321" s="30">
        <v>20516</v>
      </c>
      <c r="P321" s="30">
        <v>19579</v>
      </c>
      <c r="Q321" s="30">
        <v>17162</v>
      </c>
      <c r="R321" s="30">
        <v>16696</v>
      </c>
      <c r="S321" s="30">
        <v>18413</v>
      </c>
      <c r="T321" s="30">
        <v>18164</v>
      </c>
      <c r="U321" s="30">
        <v>15963</v>
      </c>
      <c r="V321" s="30">
        <v>14993</v>
      </c>
      <c r="W321" s="30">
        <v>12722</v>
      </c>
      <c r="X321" s="30">
        <v>12295</v>
      </c>
      <c r="Y321" s="30">
        <v>12456</v>
      </c>
      <c r="Z321" s="30">
        <v>17875</v>
      </c>
      <c r="AA321" s="30">
        <v>18726</v>
      </c>
      <c r="AB321" s="30">
        <v>17505</v>
      </c>
      <c r="AC321" s="30">
        <v>17084</v>
      </c>
      <c r="AD321" s="30">
        <v>18247</v>
      </c>
      <c r="AE321" s="30">
        <v>20107</v>
      </c>
      <c r="AF321" s="30" t="s">
        <v>449</v>
      </c>
      <c r="AG321" s="30" t="s">
        <v>449</v>
      </c>
      <c r="AH321" s="30" t="s">
        <v>449</v>
      </c>
      <c r="AI321" s="30" t="s">
        <v>449</v>
      </c>
      <c r="AJ321" s="30" t="s">
        <v>449</v>
      </c>
      <c r="AK321" s="30" t="s">
        <v>449</v>
      </c>
    </row>
    <row r="322" spans="1:37" x14ac:dyDescent="0.25">
      <c r="A322" s="30" t="s">
        <v>369</v>
      </c>
      <c r="B322" s="30">
        <v>22259</v>
      </c>
      <c r="C322" s="30">
        <v>20643</v>
      </c>
      <c r="D322" s="30">
        <v>19554</v>
      </c>
      <c r="E322" s="30">
        <v>17535</v>
      </c>
      <c r="F322" s="30">
        <v>18402</v>
      </c>
      <c r="G322" s="30">
        <v>20014</v>
      </c>
      <c r="H322" s="30">
        <v>20236</v>
      </c>
      <c r="I322" s="30">
        <v>18208</v>
      </c>
      <c r="J322" s="30">
        <v>17444</v>
      </c>
      <c r="K322" s="30">
        <v>15922</v>
      </c>
      <c r="L322" s="30">
        <v>16013</v>
      </c>
      <c r="M322" s="30">
        <v>16235</v>
      </c>
      <c r="N322" s="30">
        <v>18805</v>
      </c>
      <c r="O322" s="30">
        <v>17538</v>
      </c>
      <c r="P322" s="30">
        <v>16695</v>
      </c>
      <c r="Q322" s="30">
        <v>14559</v>
      </c>
      <c r="R322" s="30">
        <v>14135</v>
      </c>
      <c r="S322" s="30">
        <v>15758</v>
      </c>
      <c r="T322" s="30">
        <v>15385</v>
      </c>
      <c r="U322" s="30">
        <v>13337</v>
      </c>
      <c r="V322" s="30">
        <v>12645</v>
      </c>
      <c r="W322" s="30">
        <v>10594</v>
      </c>
      <c r="X322" s="30">
        <v>10311</v>
      </c>
      <c r="Y322" s="30">
        <v>10454</v>
      </c>
      <c r="Z322" s="30">
        <v>15136</v>
      </c>
      <c r="AA322" s="30">
        <v>15925</v>
      </c>
      <c r="AB322" s="30">
        <v>14946</v>
      </c>
      <c r="AC322" s="30">
        <v>14798</v>
      </c>
      <c r="AD322" s="30">
        <v>15881</v>
      </c>
      <c r="AE322" s="30">
        <v>17588</v>
      </c>
      <c r="AF322" s="30" t="s">
        <v>449</v>
      </c>
      <c r="AG322" s="30" t="s">
        <v>449</v>
      </c>
      <c r="AH322" s="30" t="s">
        <v>449</v>
      </c>
      <c r="AI322" s="30" t="s">
        <v>449</v>
      </c>
      <c r="AJ322" s="30" t="s">
        <v>449</v>
      </c>
      <c r="AK322" s="30" t="s">
        <v>449</v>
      </c>
    </row>
    <row r="323" spans="1:37" x14ac:dyDescent="0.25">
      <c r="A323" s="30" t="s">
        <v>370</v>
      </c>
      <c r="B323" s="30">
        <v>228</v>
      </c>
      <c r="C323" s="30">
        <v>222</v>
      </c>
      <c r="D323" s="30">
        <v>212</v>
      </c>
      <c r="E323" s="30">
        <v>187</v>
      </c>
      <c r="F323" s="30">
        <v>191</v>
      </c>
      <c r="G323" s="30">
        <v>206</v>
      </c>
      <c r="H323" s="30">
        <v>203</v>
      </c>
      <c r="I323" s="30">
        <v>179</v>
      </c>
      <c r="J323" s="30">
        <v>171</v>
      </c>
      <c r="K323" s="30">
        <v>152</v>
      </c>
      <c r="L323" s="30">
        <v>158</v>
      </c>
      <c r="M323" s="30">
        <v>167</v>
      </c>
      <c r="N323" s="30">
        <v>183</v>
      </c>
      <c r="O323" s="30">
        <v>177</v>
      </c>
      <c r="P323" s="30">
        <v>165</v>
      </c>
      <c r="Q323" s="30">
        <v>137</v>
      </c>
      <c r="R323" s="30">
        <v>131</v>
      </c>
      <c r="S323" s="30">
        <v>140</v>
      </c>
      <c r="T323" s="30">
        <v>148</v>
      </c>
      <c r="U323" s="30">
        <v>131</v>
      </c>
      <c r="V323" s="30">
        <v>115</v>
      </c>
      <c r="W323" s="30">
        <v>104</v>
      </c>
      <c r="X323" s="30">
        <v>98</v>
      </c>
      <c r="Y323" s="30">
        <v>113</v>
      </c>
      <c r="Z323" s="30">
        <v>162</v>
      </c>
      <c r="AA323" s="30">
        <v>170</v>
      </c>
      <c r="AB323" s="30">
        <v>157</v>
      </c>
      <c r="AC323" s="30">
        <v>157</v>
      </c>
      <c r="AD323" s="30">
        <v>160</v>
      </c>
      <c r="AE323" s="30">
        <v>178</v>
      </c>
      <c r="AF323" s="30" t="s">
        <v>449</v>
      </c>
      <c r="AG323" s="30" t="s">
        <v>449</v>
      </c>
      <c r="AH323" s="30" t="s">
        <v>449</v>
      </c>
      <c r="AI323" s="30" t="s">
        <v>449</v>
      </c>
      <c r="AJ323" s="30" t="s">
        <v>449</v>
      </c>
      <c r="AK323" s="30" t="s">
        <v>449</v>
      </c>
    </row>
    <row r="324" spans="1:37" x14ac:dyDescent="0.25">
      <c r="A324" s="30" t="s">
        <v>371</v>
      </c>
      <c r="B324" s="30">
        <v>57</v>
      </c>
      <c r="C324" s="30">
        <v>50</v>
      </c>
      <c r="D324" s="30">
        <v>45</v>
      </c>
      <c r="E324" s="30">
        <v>38</v>
      </c>
      <c r="F324" s="30">
        <v>36</v>
      </c>
      <c r="G324" s="30">
        <v>42</v>
      </c>
      <c r="H324" s="30">
        <v>41</v>
      </c>
      <c r="I324" s="30">
        <v>39</v>
      </c>
      <c r="J324" s="30">
        <v>35</v>
      </c>
      <c r="K324" s="30">
        <v>33</v>
      </c>
      <c r="L324" s="30">
        <v>36</v>
      </c>
      <c r="M324" s="30">
        <v>33</v>
      </c>
      <c r="N324" s="30">
        <v>42</v>
      </c>
      <c r="O324" s="30">
        <v>45</v>
      </c>
      <c r="P324" s="30">
        <v>41</v>
      </c>
      <c r="Q324" s="30">
        <v>34</v>
      </c>
      <c r="R324" s="30">
        <v>31</v>
      </c>
      <c r="S324" s="30">
        <v>34</v>
      </c>
      <c r="T324" s="30">
        <v>34</v>
      </c>
      <c r="U324" s="30">
        <v>29</v>
      </c>
      <c r="V324" s="30">
        <v>25</v>
      </c>
      <c r="W324" s="30">
        <v>20</v>
      </c>
      <c r="X324" s="30">
        <v>17</v>
      </c>
      <c r="Y324" s="30">
        <v>21</v>
      </c>
      <c r="Z324" s="30">
        <v>34</v>
      </c>
      <c r="AA324" s="30">
        <v>41</v>
      </c>
      <c r="AB324" s="30">
        <v>36</v>
      </c>
      <c r="AC324" s="30">
        <v>30</v>
      </c>
      <c r="AD324" s="30">
        <v>31</v>
      </c>
      <c r="AE324" s="30">
        <v>36</v>
      </c>
      <c r="AF324" s="30" t="s">
        <v>449</v>
      </c>
      <c r="AG324" s="30" t="s">
        <v>449</v>
      </c>
      <c r="AH324" s="30" t="s">
        <v>449</v>
      </c>
      <c r="AI324" s="30" t="s">
        <v>449</v>
      </c>
      <c r="AJ324" s="30" t="s">
        <v>449</v>
      </c>
      <c r="AK324" s="30" t="s">
        <v>449</v>
      </c>
    </row>
    <row r="325" spans="1:37" x14ac:dyDescent="0.25">
      <c r="A325" s="30" t="s">
        <v>372</v>
      </c>
      <c r="B325" s="30">
        <v>606</v>
      </c>
      <c r="C325" s="30">
        <v>572</v>
      </c>
      <c r="D325" s="30">
        <v>552</v>
      </c>
      <c r="E325" s="30">
        <v>507</v>
      </c>
      <c r="F325" s="30">
        <v>538</v>
      </c>
      <c r="G325" s="30">
        <v>554</v>
      </c>
      <c r="H325" s="30">
        <v>541</v>
      </c>
      <c r="I325" s="30">
        <v>499</v>
      </c>
      <c r="J325" s="30">
        <v>508</v>
      </c>
      <c r="K325" s="30">
        <v>474</v>
      </c>
      <c r="L325" s="30">
        <v>459</v>
      </c>
      <c r="M325" s="30">
        <v>450</v>
      </c>
      <c r="N325" s="30">
        <v>521</v>
      </c>
      <c r="O325" s="30">
        <v>487</v>
      </c>
      <c r="P325" s="30">
        <v>464</v>
      </c>
      <c r="Q325" s="30">
        <v>422</v>
      </c>
      <c r="R325" s="30">
        <v>401</v>
      </c>
      <c r="S325" s="30">
        <v>439</v>
      </c>
      <c r="T325" s="30">
        <v>439</v>
      </c>
      <c r="U325" s="30">
        <v>388</v>
      </c>
      <c r="V325" s="30">
        <v>376</v>
      </c>
      <c r="W325" s="30">
        <v>324</v>
      </c>
      <c r="X325" s="30">
        <v>320</v>
      </c>
      <c r="Y325" s="30">
        <v>300</v>
      </c>
      <c r="Z325" s="30">
        <v>411</v>
      </c>
      <c r="AA325" s="30">
        <v>438</v>
      </c>
      <c r="AB325" s="30">
        <v>401</v>
      </c>
      <c r="AC325" s="30">
        <v>434</v>
      </c>
      <c r="AD325" s="30">
        <v>486</v>
      </c>
      <c r="AE325" s="30">
        <v>509</v>
      </c>
      <c r="AF325" s="30" t="s">
        <v>449</v>
      </c>
      <c r="AG325" s="30" t="s">
        <v>449</v>
      </c>
      <c r="AH325" s="30" t="s">
        <v>449</v>
      </c>
      <c r="AI325" s="30" t="s">
        <v>449</v>
      </c>
      <c r="AJ325" s="30" t="s">
        <v>449</v>
      </c>
      <c r="AK325" s="30" t="s">
        <v>449</v>
      </c>
    </row>
    <row r="326" spans="1:37" x14ac:dyDescent="0.25">
      <c r="A326" s="30" t="s">
        <v>373</v>
      </c>
      <c r="B326" s="30">
        <v>895</v>
      </c>
      <c r="C326" s="30">
        <v>866</v>
      </c>
      <c r="D326" s="30">
        <v>811</v>
      </c>
      <c r="E326" s="30">
        <v>731</v>
      </c>
      <c r="F326" s="30">
        <v>773</v>
      </c>
      <c r="G326" s="30">
        <v>813</v>
      </c>
      <c r="H326" s="30">
        <v>844</v>
      </c>
      <c r="I326" s="30">
        <v>751</v>
      </c>
      <c r="J326" s="30">
        <v>751</v>
      </c>
      <c r="K326" s="30">
        <v>673</v>
      </c>
      <c r="L326" s="30">
        <v>661</v>
      </c>
      <c r="M326" s="30">
        <v>647</v>
      </c>
      <c r="N326" s="30">
        <v>755</v>
      </c>
      <c r="O326" s="30">
        <v>721</v>
      </c>
      <c r="P326" s="30">
        <v>675</v>
      </c>
      <c r="Q326" s="30">
        <v>579</v>
      </c>
      <c r="R326" s="30">
        <v>566</v>
      </c>
      <c r="S326" s="30">
        <v>630</v>
      </c>
      <c r="T326" s="30">
        <v>602</v>
      </c>
      <c r="U326" s="30">
        <v>530</v>
      </c>
      <c r="V326" s="30">
        <v>524</v>
      </c>
      <c r="W326" s="30">
        <v>439</v>
      </c>
      <c r="X326" s="30">
        <v>427</v>
      </c>
      <c r="Y326" s="30">
        <v>414</v>
      </c>
      <c r="Z326" s="30">
        <v>588</v>
      </c>
      <c r="AA326" s="30">
        <v>620</v>
      </c>
      <c r="AB326" s="30">
        <v>614</v>
      </c>
      <c r="AC326" s="30">
        <v>626</v>
      </c>
      <c r="AD326" s="30">
        <v>686</v>
      </c>
      <c r="AE326" s="30">
        <v>742</v>
      </c>
      <c r="AF326" s="30" t="s">
        <v>449</v>
      </c>
      <c r="AG326" s="30" t="s">
        <v>449</v>
      </c>
      <c r="AH326" s="30" t="s">
        <v>449</v>
      </c>
      <c r="AI326" s="30" t="s">
        <v>449</v>
      </c>
      <c r="AJ326" s="30" t="s">
        <v>449</v>
      </c>
      <c r="AK326" s="30" t="s">
        <v>449</v>
      </c>
    </row>
    <row r="327" spans="1:37" x14ac:dyDescent="0.25">
      <c r="A327" s="30" t="s">
        <v>374</v>
      </c>
      <c r="B327" s="30">
        <v>144</v>
      </c>
      <c r="C327" s="30">
        <v>138</v>
      </c>
      <c r="D327" s="30">
        <v>129</v>
      </c>
      <c r="E327" s="30">
        <v>114</v>
      </c>
      <c r="F327" s="30">
        <v>129</v>
      </c>
      <c r="G327" s="30">
        <v>144</v>
      </c>
      <c r="H327" s="30">
        <v>150</v>
      </c>
      <c r="I327" s="30">
        <v>129</v>
      </c>
      <c r="J327" s="30">
        <v>132</v>
      </c>
      <c r="K327" s="30">
        <v>119</v>
      </c>
      <c r="L327" s="30">
        <v>121</v>
      </c>
      <c r="M327" s="30">
        <v>117</v>
      </c>
      <c r="N327" s="30">
        <v>129</v>
      </c>
      <c r="O327" s="30">
        <v>124</v>
      </c>
      <c r="P327" s="30">
        <v>117</v>
      </c>
      <c r="Q327" s="30">
        <v>109</v>
      </c>
      <c r="R327" s="30">
        <v>104</v>
      </c>
      <c r="S327" s="30">
        <v>119</v>
      </c>
      <c r="T327" s="30">
        <v>113</v>
      </c>
      <c r="U327" s="30">
        <v>93</v>
      </c>
      <c r="V327" s="30">
        <v>98</v>
      </c>
      <c r="W327" s="30">
        <v>82</v>
      </c>
      <c r="X327" s="30">
        <v>79</v>
      </c>
      <c r="Y327" s="30">
        <v>78</v>
      </c>
      <c r="Z327" s="30">
        <v>115</v>
      </c>
      <c r="AA327" s="30">
        <v>129</v>
      </c>
      <c r="AB327" s="30">
        <v>111</v>
      </c>
      <c r="AC327" s="30">
        <v>116</v>
      </c>
      <c r="AD327" s="30">
        <v>121</v>
      </c>
      <c r="AE327" s="30">
        <v>131</v>
      </c>
      <c r="AF327" s="30" t="s">
        <v>449</v>
      </c>
      <c r="AG327" s="30" t="s">
        <v>449</v>
      </c>
      <c r="AH327" s="30" t="s">
        <v>449</v>
      </c>
      <c r="AI327" s="30" t="s">
        <v>449</v>
      </c>
      <c r="AJ327" s="30" t="s">
        <v>449</v>
      </c>
      <c r="AK327" s="30" t="s">
        <v>449</v>
      </c>
    </row>
    <row r="328" spans="1:37" x14ac:dyDescent="0.25">
      <c r="A328" s="30" t="s">
        <v>375</v>
      </c>
      <c r="B328" s="30">
        <v>287</v>
      </c>
      <c r="C328" s="30">
        <v>283</v>
      </c>
      <c r="D328" s="30">
        <v>272</v>
      </c>
      <c r="E328" s="30">
        <v>231</v>
      </c>
      <c r="F328" s="30">
        <v>252</v>
      </c>
      <c r="G328" s="30">
        <v>266</v>
      </c>
      <c r="H328" s="30">
        <v>256</v>
      </c>
      <c r="I328" s="30">
        <v>240</v>
      </c>
      <c r="J328" s="30">
        <v>228</v>
      </c>
      <c r="K328" s="30">
        <v>200</v>
      </c>
      <c r="L328" s="30">
        <v>199</v>
      </c>
      <c r="M328" s="30">
        <v>210</v>
      </c>
      <c r="N328" s="30">
        <v>233</v>
      </c>
      <c r="O328" s="30">
        <v>226</v>
      </c>
      <c r="P328" s="30">
        <v>217</v>
      </c>
      <c r="Q328" s="30">
        <v>177</v>
      </c>
      <c r="R328" s="30">
        <v>168</v>
      </c>
      <c r="S328" s="30">
        <v>186</v>
      </c>
      <c r="T328" s="30">
        <v>182</v>
      </c>
      <c r="U328" s="30">
        <v>165</v>
      </c>
      <c r="V328" s="30">
        <v>160</v>
      </c>
      <c r="W328" s="30">
        <v>142</v>
      </c>
      <c r="X328" s="30">
        <v>132</v>
      </c>
      <c r="Y328" s="30">
        <v>133</v>
      </c>
      <c r="Z328" s="30">
        <v>206</v>
      </c>
      <c r="AA328" s="30">
        <v>213</v>
      </c>
      <c r="AB328" s="30">
        <v>201</v>
      </c>
      <c r="AC328" s="30">
        <v>198</v>
      </c>
      <c r="AD328" s="30">
        <v>190</v>
      </c>
      <c r="AE328" s="30">
        <v>204</v>
      </c>
      <c r="AF328" s="30" t="s">
        <v>449</v>
      </c>
      <c r="AG328" s="30" t="s">
        <v>449</v>
      </c>
      <c r="AH328" s="30" t="s">
        <v>449</v>
      </c>
      <c r="AI328" s="30" t="s">
        <v>449</v>
      </c>
      <c r="AJ328" s="30" t="s">
        <v>449</v>
      </c>
      <c r="AK328" s="30" t="s">
        <v>449</v>
      </c>
    </row>
    <row r="329" spans="1:37" x14ac:dyDescent="0.25">
      <c r="A329" s="30" t="s">
        <v>376</v>
      </c>
      <c r="B329" s="30">
        <v>325</v>
      </c>
      <c r="C329" s="30">
        <v>300</v>
      </c>
      <c r="D329" s="30">
        <v>283</v>
      </c>
      <c r="E329" s="30">
        <v>286</v>
      </c>
      <c r="F329" s="30">
        <v>331</v>
      </c>
      <c r="G329" s="30">
        <v>374</v>
      </c>
      <c r="H329" s="30">
        <v>339</v>
      </c>
      <c r="I329" s="30">
        <v>307</v>
      </c>
      <c r="J329" s="30">
        <v>314</v>
      </c>
      <c r="K329" s="30">
        <v>298</v>
      </c>
      <c r="L329" s="30">
        <v>287</v>
      </c>
      <c r="M329" s="30">
        <v>267</v>
      </c>
      <c r="N329" s="30">
        <v>276</v>
      </c>
      <c r="O329" s="30">
        <v>267</v>
      </c>
      <c r="P329" s="30">
        <v>255</v>
      </c>
      <c r="Q329" s="30">
        <v>238</v>
      </c>
      <c r="R329" s="30">
        <v>244</v>
      </c>
      <c r="S329" s="30">
        <v>293</v>
      </c>
      <c r="T329" s="30">
        <v>265</v>
      </c>
      <c r="U329" s="30">
        <v>236</v>
      </c>
      <c r="V329" s="30">
        <v>235</v>
      </c>
      <c r="W329" s="30">
        <v>199</v>
      </c>
      <c r="X329" s="30">
        <v>192</v>
      </c>
      <c r="Y329" s="30">
        <v>185</v>
      </c>
      <c r="Z329" s="30">
        <v>242</v>
      </c>
      <c r="AA329" s="30">
        <v>269</v>
      </c>
      <c r="AB329" s="30">
        <v>262</v>
      </c>
      <c r="AC329" s="30">
        <v>277</v>
      </c>
      <c r="AD329" s="30">
        <v>328</v>
      </c>
      <c r="AE329" s="30">
        <v>353</v>
      </c>
      <c r="AF329" s="30" t="s">
        <v>449</v>
      </c>
      <c r="AG329" s="30" t="s">
        <v>449</v>
      </c>
      <c r="AH329" s="30" t="s">
        <v>449</v>
      </c>
      <c r="AI329" s="30" t="s">
        <v>449</v>
      </c>
      <c r="AJ329" s="30" t="s">
        <v>449</v>
      </c>
      <c r="AK329" s="30" t="s">
        <v>449</v>
      </c>
    </row>
    <row r="330" spans="1:37" x14ac:dyDescent="0.25">
      <c r="A330" s="30" t="s">
        <v>377</v>
      </c>
      <c r="B330" s="30">
        <v>21349</v>
      </c>
      <c r="C330" s="30">
        <v>19686</v>
      </c>
      <c r="D330" s="30">
        <v>18565</v>
      </c>
      <c r="E330" s="30">
        <v>17600</v>
      </c>
      <c r="F330" s="30">
        <v>19420</v>
      </c>
      <c r="G330" s="30">
        <v>21351</v>
      </c>
      <c r="H330" s="30">
        <v>20947</v>
      </c>
      <c r="I330" s="30">
        <v>18835</v>
      </c>
      <c r="J330" s="30">
        <v>18717</v>
      </c>
      <c r="K330" s="30">
        <v>17099</v>
      </c>
      <c r="L330" s="30">
        <v>16759</v>
      </c>
      <c r="M330" s="30">
        <v>15860</v>
      </c>
      <c r="N330" s="30">
        <v>17722</v>
      </c>
      <c r="O330" s="30">
        <v>16430</v>
      </c>
      <c r="P330" s="30">
        <v>15898</v>
      </c>
      <c r="Q330" s="30">
        <v>14469</v>
      </c>
      <c r="R330" s="30">
        <v>14763</v>
      </c>
      <c r="S330" s="30">
        <v>16870</v>
      </c>
      <c r="T330" s="30">
        <v>15999</v>
      </c>
      <c r="U330" s="30">
        <v>14077</v>
      </c>
      <c r="V330" s="30">
        <v>13428</v>
      </c>
      <c r="W330" s="30">
        <v>11545</v>
      </c>
      <c r="X330" s="30">
        <v>10940</v>
      </c>
      <c r="Y330" s="30">
        <v>10561</v>
      </c>
      <c r="Z330" s="30">
        <v>14662</v>
      </c>
      <c r="AA330" s="30">
        <v>15128</v>
      </c>
      <c r="AB330" s="30">
        <v>14343</v>
      </c>
      <c r="AC330" s="30">
        <v>14842</v>
      </c>
      <c r="AD330" s="30">
        <v>17115</v>
      </c>
      <c r="AE330" s="30">
        <v>18757</v>
      </c>
      <c r="AF330" s="30" t="s">
        <v>449</v>
      </c>
      <c r="AG330" s="30" t="s">
        <v>449</v>
      </c>
      <c r="AH330" s="30" t="s">
        <v>449</v>
      </c>
      <c r="AI330" s="30" t="s">
        <v>449</v>
      </c>
      <c r="AJ330" s="30" t="s">
        <v>449</v>
      </c>
      <c r="AK330" s="30" t="s">
        <v>449</v>
      </c>
    </row>
    <row r="331" spans="1:37" x14ac:dyDescent="0.25">
      <c r="A331" s="30" t="s">
        <v>378</v>
      </c>
      <c r="B331" s="30">
        <v>115</v>
      </c>
      <c r="C331" s="30">
        <v>105</v>
      </c>
      <c r="D331" s="30">
        <v>99</v>
      </c>
      <c r="E331" s="30">
        <v>73</v>
      </c>
      <c r="F331" s="30">
        <v>77</v>
      </c>
      <c r="G331" s="30">
        <v>88</v>
      </c>
      <c r="H331" s="30">
        <v>86</v>
      </c>
      <c r="I331" s="30">
        <v>75</v>
      </c>
      <c r="J331" s="30">
        <v>80</v>
      </c>
      <c r="K331" s="30">
        <v>71</v>
      </c>
      <c r="L331" s="30">
        <v>65</v>
      </c>
      <c r="M331" s="30">
        <v>66</v>
      </c>
      <c r="N331" s="30">
        <v>95</v>
      </c>
      <c r="O331" s="30">
        <v>87</v>
      </c>
      <c r="P331" s="30">
        <v>78</v>
      </c>
      <c r="Q331" s="30">
        <v>68</v>
      </c>
      <c r="R331" s="30">
        <v>70</v>
      </c>
      <c r="S331" s="30">
        <v>71</v>
      </c>
      <c r="T331" s="30">
        <v>63</v>
      </c>
      <c r="U331" s="30">
        <v>57</v>
      </c>
      <c r="V331" s="30">
        <v>50</v>
      </c>
      <c r="W331" s="30">
        <v>43</v>
      </c>
      <c r="X331" s="30">
        <v>41</v>
      </c>
      <c r="Y331" s="30">
        <v>49</v>
      </c>
      <c r="Z331" s="30">
        <v>72</v>
      </c>
      <c r="AA331" s="30">
        <v>74</v>
      </c>
      <c r="AB331" s="30">
        <v>64</v>
      </c>
      <c r="AC331" s="30">
        <v>63</v>
      </c>
      <c r="AD331" s="30">
        <v>65</v>
      </c>
      <c r="AE331" s="30">
        <v>74</v>
      </c>
      <c r="AF331" s="30" t="s">
        <v>449</v>
      </c>
      <c r="AG331" s="30" t="s">
        <v>449</v>
      </c>
      <c r="AH331" s="30" t="s">
        <v>449</v>
      </c>
      <c r="AI331" s="30" t="s">
        <v>449</v>
      </c>
      <c r="AJ331" s="30" t="s">
        <v>449</v>
      </c>
      <c r="AK331" s="30" t="s">
        <v>449</v>
      </c>
    </row>
    <row r="332" spans="1:37" x14ac:dyDescent="0.25">
      <c r="A332" s="30" t="s">
        <v>379</v>
      </c>
      <c r="B332" s="30">
        <v>293</v>
      </c>
      <c r="C332" s="30">
        <v>277</v>
      </c>
      <c r="D332" s="30">
        <v>253</v>
      </c>
      <c r="E332" s="30">
        <v>224</v>
      </c>
      <c r="F332" s="30">
        <v>231</v>
      </c>
      <c r="G332" s="30">
        <v>250</v>
      </c>
      <c r="H332" s="30">
        <v>257</v>
      </c>
      <c r="I332" s="30">
        <v>227</v>
      </c>
      <c r="J332" s="30">
        <v>214</v>
      </c>
      <c r="K332" s="30">
        <v>195</v>
      </c>
      <c r="L332" s="30">
        <v>202</v>
      </c>
      <c r="M332" s="30">
        <v>210</v>
      </c>
      <c r="N332" s="30">
        <v>251</v>
      </c>
      <c r="O332" s="30">
        <v>234</v>
      </c>
      <c r="P332" s="30">
        <v>218</v>
      </c>
      <c r="Q332" s="30">
        <v>183</v>
      </c>
      <c r="R332" s="30">
        <v>178</v>
      </c>
      <c r="S332" s="30">
        <v>197</v>
      </c>
      <c r="T332" s="30">
        <v>183</v>
      </c>
      <c r="U332" s="30">
        <v>163</v>
      </c>
      <c r="V332" s="30">
        <v>156</v>
      </c>
      <c r="W332" s="30">
        <v>129</v>
      </c>
      <c r="X332" s="30">
        <v>128</v>
      </c>
      <c r="Y332" s="30">
        <v>133</v>
      </c>
      <c r="Z332" s="30">
        <v>192</v>
      </c>
      <c r="AA332" s="30">
        <v>208</v>
      </c>
      <c r="AB332" s="30">
        <v>194</v>
      </c>
      <c r="AC332" s="30">
        <v>195</v>
      </c>
      <c r="AD332" s="30">
        <v>209</v>
      </c>
      <c r="AE332" s="30">
        <v>228</v>
      </c>
      <c r="AF332" s="30" t="s">
        <v>449</v>
      </c>
      <c r="AG332" s="30" t="s">
        <v>449</v>
      </c>
      <c r="AH332" s="30" t="s">
        <v>449</v>
      </c>
      <c r="AI332" s="30" t="s">
        <v>449</v>
      </c>
      <c r="AJ332" s="30" t="s">
        <v>449</v>
      </c>
      <c r="AK332" s="30" t="s">
        <v>449</v>
      </c>
    </row>
    <row r="333" spans="1:37" x14ac:dyDescent="0.25">
      <c r="A333" s="30" t="s">
        <v>380</v>
      </c>
      <c r="B333" s="30">
        <v>329</v>
      </c>
      <c r="C333" s="30">
        <v>314</v>
      </c>
      <c r="D333" s="30">
        <v>294</v>
      </c>
      <c r="E333" s="30">
        <v>270</v>
      </c>
      <c r="F333" s="30">
        <v>303</v>
      </c>
      <c r="G333" s="30">
        <v>329</v>
      </c>
      <c r="H333" s="30">
        <v>322</v>
      </c>
      <c r="I333" s="30">
        <v>289</v>
      </c>
      <c r="J333" s="30">
        <v>304</v>
      </c>
      <c r="K333" s="30">
        <v>280</v>
      </c>
      <c r="L333" s="30">
        <v>281</v>
      </c>
      <c r="M333" s="30">
        <v>275</v>
      </c>
      <c r="N333" s="30">
        <v>306</v>
      </c>
      <c r="O333" s="30">
        <v>282</v>
      </c>
      <c r="P333" s="30">
        <v>253</v>
      </c>
      <c r="Q333" s="30">
        <v>229</v>
      </c>
      <c r="R333" s="30">
        <v>232</v>
      </c>
      <c r="S333" s="30">
        <v>256</v>
      </c>
      <c r="T333" s="30">
        <v>256</v>
      </c>
      <c r="U333" s="30">
        <v>218</v>
      </c>
      <c r="V333" s="30">
        <v>228</v>
      </c>
      <c r="W333" s="30">
        <v>205</v>
      </c>
      <c r="X333" s="30">
        <v>197</v>
      </c>
      <c r="Y333" s="30">
        <v>176</v>
      </c>
      <c r="Z333" s="30">
        <v>248</v>
      </c>
      <c r="AA333" s="30">
        <v>261</v>
      </c>
      <c r="AB333" s="30">
        <v>245</v>
      </c>
      <c r="AC333" s="30">
        <v>241</v>
      </c>
      <c r="AD333" s="30">
        <v>286</v>
      </c>
      <c r="AE333" s="30">
        <v>309</v>
      </c>
      <c r="AF333" s="30" t="s">
        <v>449</v>
      </c>
      <c r="AG333" s="30" t="s">
        <v>449</v>
      </c>
      <c r="AH333" s="30" t="s">
        <v>449</v>
      </c>
      <c r="AI333" s="30" t="s">
        <v>449</v>
      </c>
      <c r="AJ333" s="30" t="s">
        <v>449</v>
      </c>
      <c r="AK333" s="30" t="s">
        <v>449</v>
      </c>
    </row>
    <row r="334" spans="1:37" x14ac:dyDescent="0.25">
      <c r="A334" s="30" t="s">
        <v>381</v>
      </c>
      <c r="B334" s="30">
        <v>604</v>
      </c>
      <c r="C334" s="30">
        <v>610</v>
      </c>
      <c r="D334" s="30">
        <v>562</v>
      </c>
      <c r="E334" s="30">
        <v>441</v>
      </c>
      <c r="F334" s="30">
        <v>440</v>
      </c>
      <c r="G334" s="30">
        <v>453</v>
      </c>
      <c r="H334" s="30">
        <v>458</v>
      </c>
      <c r="I334" s="30">
        <v>426</v>
      </c>
      <c r="J334" s="30">
        <v>422</v>
      </c>
      <c r="K334" s="30">
        <v>381</v>
      </c>
      <c r="L334" s="30">
        <v>390</v>
      </c>
      <c r="M334" s="30">
        <v>401</v>
      </c>
      <c r="N334" s="30">
        <v>499</v>
      </c>
      <c r="O334" s="30">
        <v>510</v>
      </c>
      <c r="P334" s="30">
        <v>482</v>
      </c>
      <c r="Q334" s="30">
        <v>364</v>
      </c>
      <c r="R334" s="30">
        <v>316</v>
      </c>
      <c r="S334" s="30">
        <v>349</v>
      </c>
      <c r="T334" s="30">
        <v>351</v>
      </c>
      <c r="U334" s="30">
        <v>311</v>
      </c>
      <c r="V334" s="30">
        <v>304</v>
      </c>
      <c r="W334" s="30">
        <v>256</v>
      </c>
      <c r="X334" s="30">
        <v>247</v>
      </c>
      <c r="Y334" s="30">
        <v>261</v>
      </c>
      <c r="Z334" s="30">
        <v>450</v>
      </c>
      <c r="AA334" s="30">
        <v>485</v>
      </c>
      <c r="AB334" s="30">
        <v>441</v>
      </c>
      <c r="AC334" s="30">
        <v>378</v>
      </c>
      <c r="AD334" s="30">
        <v>387</v>
      </c>
      <c r="AE334" s="30">
        <v>402</v>
      </c>
      <c r="AF334" s="30" t="s">
        <v>449</v>
      </c>
      <c r="AG334" s="30" t="s">
        <v>449</v>
      </c>
      <c r="AH334" s="30" t="s">
        <v>449</v>
      </c>
      <c r="AI334" s="30" t="s">
        <v>449</v>
      </c>
      <c r="AJ334" s="30" t="s">
        <v>449</v>
      </c>
      <c r="AK334" s="30" t="s">
        <v>449</v>
      </c>
    </row>
    <row r="335" spans="1:37" x14ac:dyDescent="0.25">
      <c r="A335" s="30" t="s">
        <v>382</v>
      </c>
      <c r="B335" s="30">
        <v>2096</v>
      </c>
      <c r="C335" s="30">
        <v>2057</v>
      </c>
      <c r="D335" s="30">
        <v>1936</v>
      </c>
      <c r="E335" s="30">
        <v>1674</v>
      </c>
      <c r="F335" s="30">
        <v>1717</v>
      </c>
      <c r="G335" s="30">
        <v>1812</v>
      </c>
      <c r="H335" s="30">
        <v>1843</v>
      </c>
      <c r="I335" s="30">
        <v>1706</v>
      </c>
      <c r="J335" s="30">
        <v>1667</v>
      </c>
      <c r="K335" s="30">
        <v>1498</v>
      </c>
      <c r="L335" s="30">
        <v>1473</v>
      </c>
      <c r="M335" s="30">
        <v>1528</v>
      </c>
      <c r="N335" s="30">
        <v>1833</v>
      </c>
      <c r="O335" s="30">
        <v>1734</v>
      </c>
      <c r="P335" s="30">
        <v>1618</v>
      </c>
      <c r="Q335" s="30">
        <v>1378</v>
      </c>
      <c r="R335" s="30">
        <v>1253</v>
      </c>
      <c r="S335" s="30">
        <v>1374</v>
      </c>
      <c r="T335" s="30">
        <v>1424</v>
      </c>
      <c r="U335" s="30">
        <v>1283</v>
      </c>
      <c r="V335" s="30">
        <v>1220</v>
      </c>
      <c r="W335" s="30">
        <v>1010</v>
      </c>
      <c r="X335" s="30">
        <v>964</v>
      </c>
      <c r="Y335" s="30">
        <v>978</v>
      </c>
      <c r="Z335" s="30">
        <v>1434</v>
      </c>
      <c r="AA335" s="30">
        <v>1552</v>
      </c>
      <c r="AB335" s="30">
        <v>1443</v>
      </c>
      <c r="AC335" s="30">
        <v>1422</v>
      </c>
      <c r="AD335" s="30">
        <v>1507</v>
      </c>
      <c r="AE335" s="30">
        <v>1587</v>
      </c>
      <c r="AF335" s="30" t="s">
        <v>449</v>
      </c>
      <c r="AG335" s="30" t="s">
        <v>449</v>
      </c>
      <c r="AH335" s="30" t="s">
        <v>449</v>
      </c>
      <c r="AI335" s="30" t="s">
        <v>449</v>
      </c>
      <c r="AJ335" s="30" t="s">
        <v>449</v>
      </c>
      <c r="AK335" s="30" t="s">
        <v>449</v>
      </c>
    </row>
    <row r="336" spans="1:37" x14ac:dyDescent="0.25">
      <c r="A336" s="30" t="s">
        <v>383</v>
      </c>
      <c r="B336" s="30">
        <v>5273</v>
      </c>
      <c r="C336" s="30">
        <v>5132</v>
      </c>
      <c r="D336" s="30">
        <v>4876</v>
      </c>
      <c r="E336" s="30">
        <v>4166</v>
      </c>
      <c r="F336" s="30">
        <v>4310</v>
      </c>
      <c r="G336" s="30">
        <v>4594</v>
      </c>
      <c r="H336" s="30">
        <v>4695</v>
      </c>
      <c r="I336" s="30">
        <v>4302</v>
      </c>
      <c r="J336" s="30">
        <v>4168</v>
      </c>
      <c r="K336" s="30">
        <v>3772</v>
      </c>
      <c r="L336" s="30">
        <v>3754</v>
      </c>
      <c r="M336" s="30">
        <v>3826</v>
      </c>
      <c r="N336" s="30">
        <v>4597</v>
      </c>
      <c r="O336" s="30">
        <v>4391</v>
      </c>
      <c r="P336" s="30">
        <v>4132</v>
      </c>
      <c r="Q336" s="30">
        <v>3505</v>
      </c>
      <c r="R336" s="30">
        <v>3248</v>
      </c>
      <c r="S336" s="30">
        <v>3564</v>
      </c>
      <c r="T336" s="30">
        <v>3610</v>
      </c>
      <c r="U336" s="30">
        <v>3198</v>
      </c>
      <c r="V336" s="30">
        <v>3007</v>
      </c>
      <c r="W336" s="30">
        <v>2535</v>
      </c>
      <c r="X336" s="30">
        <v>2440</v>
      </c>
      <c r="Y336" s="30">
        <v>2473</v>
      </c>
      <c r="Z336" s="30">
        <v>3724</v>
      </c>
      <c r="AA336" s="30">
        <v>3971</v>
      </c>
      <c r="AB336" s="30">
        <v>3671</v>
      </c>
      <c r="AC336" s="30">
        <v>3564</v>
      </c>
      <c r="AD336" s="30">
        <v>3758</v>
      </c>
      <c r="AE336" s="30">
        <v>4008</v>
      </c>
      <c r="AF336" s="30" t="s">
        <v>449</v>
      </c>
      <c r="AG336" s="30" t="s">
        <v>449</v>
      </c>
      <c r="AH336" s="30" t="s">
        <v>449</v>
      </c>
      <c r="AI336" s="30" t="s">
        <v>449</v>
      </c>
      <c r="AJ336" s="30" t="s">
        <v>449</v>
      </c>
      <c r="AK336" s="30" t="s">
        <v>449</v>
      </c>
    </row>
    <row r="337" spans="1:37" x14ac:dyDescent="0.25">
      <c r="A337" s="30" t="s">
        <v>384</v>
      </c>
      <c r="B337" s="30">
        <v>271</v>
      </c>
      <c r="C337" s="30">
        <v>257</v>
      </c>
      <c r="D337" s="30">
        <v>240</v>
      </c>
      <c r="E337" s="30">
        <v>225</v>
      </c>
      <c r="F337" s="30">
        <v>240</v>
      </c>
      <c r="G337" s="30">
        <v>237</v>
      </c>
      <c r="H337" s="30">
        <v>246</v>
      </c>
      <c r="I337" s="30">
        <v>215</v>
      </c>
      <c r="J337" s="30">
        <v>207</v>
      </c>
      <c r="K337" s="30">
        <v>186</v>
      </c>
      <c r="L337" s="30">
        <v>190</v>
      </c>
      <c r="M337" s="30">
        <v>180</v>
      </c>
      <c r="N337" s="30">
        <v>222</v>
      </c>
      <c r="O337" s="30">
        <v>215</v>
      </c>
      <c r="P337" s="30">
        <v>213</v>
      </c>
      <c r="Q337" s="30">
        <v>183</v>
      </c>
      <c r="R337" s="30">
        <v>179</v>
      </c>
      <c r="S337" s="30">
        <v>193</v>
      </c>
      <c r="T337" s="30">
        <v>189</v>
      </c>
      <c r="U337" s="30">
        <v>168</v>
      </c>
      <c r="V337" s="30">
        <v>163</v>
      </c>
      <c r="W337" s="30">
        <v>141</v>
      </c>
      <c r="X337" s="30">
        <v>127</v>
      </c>
      <c r="Y337" s="30">
        <v>124</v>
      </c>
      <c r="Z337" s="30">
        <v>177</v>
      </c>
      <c r="AA337" s="30">
        <v>190</v>
      </c>
      <c r="AB337" s="30">
        <v>183</v>
      </c>
      <c r="AC337" s="30">
        <v>185</v>
      </c>
      <c r="AD337" s="30">
        <v>187</v>
      </c>
      <c r="AE337" s="30">
        <v>196</v>
      </c>
      <c r="AF337" s="30" t="s">
        <v>449</v>
      </c>
      <c r="AG337" s="30" t="s">
        <v>449</v>
      </c>
      <c r="AH337" s="30" t="s">
        <v>449</v>
      </c>
      <c r="AI337" s="30" t="s">
        <v>449</v>
      </c>
      <c r="AJ337" s="30" t="s">
        <v>449</v>
      </c>
      <c r="AK337" s="30" t="s">
        <v>449</v>
      </c>
    </row>
    <row r="338" spans="1:37" x14ac:dyDescent="0.25">
      <c r="A338" s="30" t="s">
        <v>385</v>
      </c>
      <c r="B338" s="30">
        <v>847</v>
      </c>
      <c r="C338" s="30">
        <v>828</v>
      </c>
      <c r="D338" s="30">
        <v>776</v>
      </c>
      <c r="E338" s="30">
        <v>709</v>
      </c>
      <c r="F338" s="30">
        <v>752</v>
      </c>
      <c r="G338" s="30">
        <v>797</v>
      </c>
      <c r="H338" s="30">
        <v>786</v>
      </c>
      <c r="I338" s="30">
        <v>715</v>
      </c>
      <c r="J338" s="30">
        <v>715</v>
      </c>
      <c r="K338" s="30">
        <v>658</v>
      </c>
      <c r="L338" s="30">
        <v>621</v>
      </c>
      <c r="M338" s="30">
        <v>608</v>
      </c>
      <c r="N338" s="30">
        <v>687</v>
      </c>
      <c r="O338" s="30">
        <v>676</v>
      </c>
      <c r="P338" s="30">
        <v>650</v>
      </c>
      <c r="Q338" s="30">
        <v>554</v>
      </c>
      <c r="R338" s="30">
        <v>557</v>
      </c>
      <c r="S338" s="30">
        <v>626</v>
      </c>
      <c r="T338" s="30">
        <v>610</v>
      </c>
      <c r="U338" s="30">
        <v>545</v>
      </c>
      <c r="V338" s="30">
        <v>519</v>
      </c>
      <c r="W338" s="30">
        <v>439</v>
      </c>
      <c r="X338" s="30">
        <v>420</v>
      </c>
      <c r="Y338" s="30">
        <v>418</v>
      </c>
      <c r="Z338" s="30">
        <v>627</v>
      </c>
      <c r="AA338" s="30">
        <v>656</v>
      </c>
      <c r="AB338" s="30">
        <v>593</v>
      </c>
      <c r="AC338" s="30">
        <v>611</v>
      </c>
      <c r="AD338" s="30">
        <v>645</v>
      </c>
      <c r="AE338" s="30">
        <v>709</v>
      </c>
      <c r="AF338" s="30" t="s">
        <v>449</v>
      </c>
      <c r="AG338" s="30" t="s">
        <v>449</v>
      </c>
      <c r="AH338" s="30" t="s">
        <v>449</v>
      </c>
      <c r="AI338" s="30" t="s">
        <v>449</v>
      </c>
      <c r="AJ338" s="30" t="s">
        <v>449</v>
      </c>
      <c r="AK338" s="30" t="s">
        <v>449</v>
      </c>
    </row>
    <row r="339" spans="1:37" x14ac:dyDescent="0.25">
      <c r="A339" s="30" t="s">
        <v>386</v>
      </c>
      <c r="B339" s="30">
        <v>282</v>
      </c>
      <c r="C339" s="30">
        <v>269</v>
      </c>
      <c r="D339" s="30">
        <v>247</v>
      </c>
      <c r="E339" s="30">
        <v>169</v>
      </c>
      <c r="F339" s="30">
        <v>155</v>
      </c>
      <c r="G339" s="30">
        <v>141</v>
      </c>
      <c r="H339" s="30">
        <v>126</v>
      </c>
      <c r="I339" s="30">
        <v>110</v>
      </c>
      <c r="J339" s="30">
        <v>111</v>
      </c>
      <c r="K339" s="30">
        <v>107</v>
      </c>
      <c r="L339" s="30">
        <v>136</v>
      </c>
      <c r="M339" s="30">
        <v>150</v>
      </c>
      <c r="N339" s="30">
        <v>197</v>
      </c>
      <c r="O339" s="30">
        <v>194</v>
      </c>
      <c r="P339" s="30">
        <v>173</v>
      </c>
      <c r="Q339" s="30">
        <v>132</v>
      </c>
      <c r="R339" s="30">
        <v>96</v>
      </c>
      <c r="S339" s="30">
        <v>89</v>
      </c>
      <c r="T339" s="30">
        <v>83</v>
      </c>
      <c r="U339" s="30">
        <v>73</v>
      </c>
      <c r="V339" s="30">
        <v>74</v>
      </c>
      <c r="W339" s="30">
        <v>70</v>
      </c>
      <c r="X339" s="30">
        <v>86</v>
      </c>
      <c r="Y339" s="30">
        <v>98</v>
      </c>
      <c r="Z339" s="30">
        <v>167</v>
      </c>
      <c r="AA339" s="30">
        <v>177</v>
      </c>
      <c r="AB339" s="30">
        <v>152</v>
      </c>
      <c r="AC339" s="30">
        <v>129</v>
      </c>
      <c r="AD339" s="30">
        <v>118</v>
      </c>
      <c r="AE339" s="30">
        <v>98</v>
      </c>
      <c r="AF339" s="30" t="s">
        <v>449</v>
      </c>
      <c r="AG339" s="30" t="s">
        <v>449</v>
      </c>
      <c r="AH339" s="30" t="s">
        <v>449</v>
      </c>
      <c r="AI339" s="30" t="s">
        <v>449</v>
      </c>
      <c r="AJ339" s="30" t="s">
        <v>449</v>
      </c>
      <c r="AK339" s="30" t="s">
        <v>449</v>
      </c>
    </row>
    <row r="340" spans="1:37" x14ac:dyDescent="0.25">
      <c r="A340" s="30" t="s">
        <v>387</v>
      </c>
      <c r="B340" s="30">
        <v>19</v>
      </c>
      <c r="C340" s="30">
        <v>19</v>
      </c>
      <c r="D340" s="30">
        <v>17</v>
      </c>
      <c r="E340" s="30">
        <v>13</v>
      </c>
      <c r="F340" s="30">
        <v>10</v>
      </c>
      <c r="G340" s="30">
        <v>12</v>
      </c>
      <c r="H340" s="30">
        <v>10</v>
      </c>
      <c r="I340" s="30">
        <v>11</v>
      </c>
      <c r="J340" s="30">
        <v>9</v>
      </c>
      <c r="K340" s="30">
        <v>12</v>
      </c>
      <c r="L340" s="30">
        <v>10</v>
      </c>
      <c r="M340" s="30">
        <v>11</v>
      </c>
      <c r="N340" s="30">
        <v>14</v>
      </c>
      <c r="O340" s="30">
        <v>14</v>
      </c>
      <c r="P340" s="30">
        <v>12</v>
      </c>
      <c r="Q340" s="30">
        <v>8</v>
      </c>
      <c r="R340" s="30">
        <v>9</v>
      </c>
      <c r="S340" s="30">
        <v>11</v>
      </c>
      <c r="T340" s="30">
        <v>10</v>
      </c>
      <c r="U340" s="30">
        <v>7</v>
      </c>
      <c r="V340" s="30">
        <v>8</v>
      </c>
      <c r="W340" s="30">
        <v>7</v>
      </c>
      <c r="X340" s="30">
        <v>8</v>
      </c>
      <c r="Y340" s="30">
        <v>8</v>
      </c>
      <c r="Z340" s="30">
        <v>15</v>
      </c>
      <c r="AA340" s="30">
        <v>11</v>
      </c>
      <c r="AB340" s="30">
        <v>11</v>
      </c>
      <c r="AC340" s="30">
        <v>11</v>
      </c>
      <c r="AD340" s="30">
        <v>10</v>
      </c>
      <c r="AE340" s="30">
        <v>8</v>
      </c>
      <c r="AF340" s="30" t="s">
        <v>449</v>
      </c>
      <c r="AG340" s="30" t="s">
        <v>449</v>
      </c>
      <c r="AH340" s="30" t="s">
        <v>449</v>
      </c>
      <c r="AI340" s="30" t="s">
        <v>449</v>
      </c>
      <c r="AJ340" s="30" t="s">
        <v>449</v>
      </c>
      <c r="AK340" s="30" t="s">
        <v>449</v>
      </c>
    </row>
    <row r="341" spans="1:37" x14ac:dyDescent="0.25">
      <c r="A341" s="30" t="s">
        <v>388</v>
      </c>
      <c r="B341" s="30">
        <v>117</v>
      </c>
      <c r="C341" s="30">
        <v>104</v>
      </c>
      <c r="D341" s="30">
        <v>100</v>
      </c>
      <c r="E341" s="30">
        <v>100</v>
      </c>
      <c r="F341" s="30">
        <v>113</v>
      </c>
      <c r="G341" s="30">
        <v>127</v>
      </c>
      <c r="H341" s="30">
        <v>119</v>
      </c>
      <c r="I341" s="30">
        <v>108</v>
      </c>
      <c r="J341" s="30">
        <v>109</v>
      </c>
      <c r="K341" s="30">
        <v>99</v>
      </c>
      <c r="L341" s="30">
        <v>105</v>
      </c>
      <c r="M341" s="30">
        <v>97</v>
      </c>
      <c r="N341" s="30">
        <v>108</v>
      </c>
      <c r="O341" s="30">
        <v>96</v>
      </c>
      <c r="P341" s="30">
        <v>91</v>
      </c>
      <c r="Q341" s="30">
        <v>87</v>
      </c>
      <c r="R341" s="30">
        <v>95</v>
      </c>
      <c r="S341" s="30">
        <v>104</v>
      </c>
      <c r="T341" s="30">
        <v>95</v>
      </c>
      <c r="U341" s="30">
        <v>82</v>
      </c>
      <c r="V341" s="30">
        <v>88</v>
      </c>
      <c r="W341" s="30">
        <v>73</v>
      </c>
      <c r="X341" s="30">
        <v>70</v>
      </c>
      <c r="Y341" s="30">
        <v>66</v>
      </c>
      <c r="Z341" s="30">
        <v>94</v>
      </c>
      <c r="AA341" s="30">
        <v>99</v>
      </c>
      <c r="AB341" s="30">
        <v>89</v>
      </c>
      <c r="AC341" s="30">
        <v>98</v>
      </c>
      <c r="AD341" s="30">
        <v>114</v>
      </c>
      <c r="AE341" s="30">
        <v>120</v>
      </c>
      <c r="AF341" s="30" t="s">
        <v>449</v>
      </c>
      <c r="AG341" s="30" t="s">
        <v>449</v>
      </c>
      <c r="AH341" s="30" t="s">
        <v>449</v>
      </c>
      <c r="AI341" s="30" t="s">
        <v>449</v>
      </c>
      <c r="AJ341" s="30" t="s">
        <v>449</v>
      </c>
      <c r="AK341" s="30" t="s">
        <v>449</v>
      </c>
    </row>
    <row r="342" spans="1:37" x14ac:dyDescent="0.25">
      <c r="A342" s="30" t="s">
        <v>389</v>
      </c>
      <c r="B342" s="30">
        <v>294</v>
      </c>
      <c r="C342" s="30">
        <v>277</v>
      </c>
      <c r="D342" s="30">
        <v>270</v>
      </c>
      <c r="E342" s="30">
        <v>223</v>
      </c>
      <c r="F342" s="30">
        <v>232</v>
      </c>
      <c r="G342" s="30">
        <v>245</v>
      </c>
      <c r="H342" s="30">
        <v>267</v>
      </c>
      <c r="I342" s="30">
        <v>252</v>
      </c>
      <c r="J342" s="30">
        <v>226</v>
      </c>
      <c r="K342" s="30">
        <v>200</v>
      </c>
      <c r="L342" s="30">
        <v>201</v>
      </c>
      <c r="M342" s="30">
        <v>210</v>
      </c>
      <c r="N342" s="30">
        <v>242</v>
      </c>
      <c r="O342" s="30">
        <v>220</v>
      </c>
      <c r="P342" s="30">
        <v>216</v>
      </c>
      <c r="Q342" s="30">
        <v>177</v>
      </c>
      <c r="R342" s="30">
        <v>170</v>
      </c>
      <c r="S342" s="30">
        <v>187</v>
      </c>
      <c r="T342" s="30">
        <v>196</v>
      </c>
      <c r="U342" s="30">
        <v>169</v>
      </c>
      <c r="V342" s="30">
        <v>140</v>
      </c>
      <c r="W342" s="30">
        <v>122</v>
      </c>
      <c r="X342" s="30">
        <v>126</v>
      </c>
      <c r="Y342" s="30">
        <v>132</v>
      </c>
      <c r="Z342" s="30">
        <v>207</v>
      </c>
      <c r="AA342" s="30">
        <v>226</v>
      </c>
      <c r="AB342" s="30">
        <v>210</v>
      </c>
      <c r="AC342" s="30">
        <v>200</v>
      </c>
      <c r="AD342" s="30">
        <v>204</v>
      </c>
      <c r="AE342" s="30">
        <v>207</v>
      </c>
      <c r="AF342" s="30" t="s">
        <v>449</v>
      </c>
      <c r="AG342" s="30" t="s">
        <v>449</v>
      </c>
      <c r="AH342" s="30" t="s">
        <v>449</v>
      </c>
      <c r="AI342" s="30" t="s">
        <v>449</v>
      </c>
      <c r="AJ342" s="30" t="s">
        <v>449</v>
      </c>
      <c r="AK342" s="30" t="s">
        <v>449</v>
      </c>
    </row>
    <row r="343" spans="1:37" x14ac:dyDescent="0.25">
      <c r="A343" s="30" t="s">
        <v>390</v>
      </c>
      <c r="B343" s="30">
        <v>271</v>
      </c>
      <c r="C343" s="30">
        <v>263</v>
      </c>
      <c r="D343" s="30">
        <v>238</v>
      </c>
      <c r="E343" s="30">
        <v>183</v>
      </c>
      <c r="F343" s="30">
        <v>142</v>
      </c>
      <c r="G343" s="30">
        <v>120</v>
      </c>
      <c r="H343" s="30">
        <v>112</v>
      </c>
      <c r="I343" s="30">
        <v>98</v>
      </c>
      <c r="J343" s="30">
        <v>101</v>
      </c>
      <c r="K343" s="30">
        <v>98</v>
      </c>
      <c r="L343" s="30">
        <v>147</v>
      </c>
      <c r="M343" s="30">
        <v>194</v>
      </c>
      <c r="N343" s="30">
        <v>233</v>
      </c>
      <c r="O343" s="30">
        <v>220</v>
      </c>
      <c r="P343" s="30">
        <v>218</v>
      </c>
      <c r="Q343" s="30">
        <v>163</v>
      </c>
      <c r="R343" s="30">
        <v>117</v>
      </c>
      <c r="S343" s="30">
        <v>93</v>
      </c>
      <c r="T343" s="30">
        <v>83</v>
      </c>
      <c r="U343" s="30">
        <v>68</v>
      </c>
      <c r="V343" s="30">
        <v>69</v>
      </c>
      <c r="W343" s="30">
        <v>58</v>
      </c>
      <c r="X343" s="30">
        <v>98</v>
      </c>
      <c r="Y343" s="30">
        <v>139</v>
      </c>
      <c r="Z343" s="30">
        <v>192</v>
      </c>
      <c r="AA343" s="30">
        <v>215</v>
      </c>
      <c r="AB343" s="30">
        <v>204</v>
      </c>
      <c r="AC343" s="30">
        <v>173</v>
      </c>
      <c r="AD343" s="30">
        <v>133</v>
      </c>
      <c r="AE343" s="30">
        <v>97</v>
      </c>
      <c r="AF343" s="30" t="s">
        <v>449</v>
      </c>
      <c r="AG343" s="30" t="s">
        <v>449</v>
      </c>
      <c r="AH343" s="30" t="s">
        <v>449</v>
      </c>
      <c r="AI343" s="30" t="s">
        <v>449</v>
      </c>
      <c r="AJ343" s="30" t="s">
        <v>449</v>
      </c>
      <c r="AK343" s="30" t="s">
        <v>449</v>
      </c>
    </row>
    <row r="344" spans="1:37" x14ac:dyDescent="0.25">
      <c r="A344" s="30" t="s">
        <v>391</v>
      </c>
      <c r="B344" s="30">
        <v>367</v>
      </c>
      <c r="C344" s="30">
        <v>356</v>
      </c>
      <c r="D344" s="30">
        <v>326</v>
      </c>
      <c r="E344" s="30">
        <v>293</v>
      </c>
      <c r="F344" s="30">
        <v>302</v>
      </c>
      <c r="G344" s="30">
        <v>316</v>
      </c>
      <c r="H344" s="30">
        <v>325</v>
      </c>
      <c r="I344" s="30">
        <v>288</v>
      </c>
      <c r="J344" s="30">
        <v>281</v>
      </c>
      <c r="K344" s="30">
        <v>257</v>
      </c>
      <c r="L344" s="30">
        <v>268</v>
      </c>
      <c r="M344" s="30">
        <v>261</v>
      </c>
      <c r="N344" s="30">
        <v>302</v>
      </c>
      <c r="O344" s="30">
        <v>296</v>
      </c>
      <c r="P344" s="30">
        <v>283</v>
      </c>
      <c r="Q344" s="30">
        <v>238</v>
      </c>
      <c r="R344" s="30">
        <v>215</v>
      </c>
      <c r="S344" s="30">
        <v>241</v>
      </c>
      <c r="T344" s="30">
        <v>250</v>
      </c>
      <c r="U344" s="30">
        <v>214</v>
      </c>
      <c r="V344" s="30">
        <v>205</v>
      </c>
      <c r="W344" s="30">
        <v>175</v>
      </c>
      <c r="X344" s="30">
        <v>172</v>
      </c>
      <c r="Y344" s="30">
        <v>173</v>
      </c>
      <c r="Z344" s="30">
        <v>249</v>
      </c>
      <c r="AA344" s="30">
        <v>279</v>
      </c>
      <c r="AB344" s="30">
        <v>262</v>
      </c>
      <c r="AC344" s="30">
        <v>256</v>
      </c>
      <c r="AD344" s="30">
        <v>273</v>
      </c>
      <c r="AE344" s="30">
        <v>280</v>
      </c>
      <c r="AF344" s="30" t="s">
        <v>449</v>
      </c>
      <c r="AG344" s="30" t="s">
        <v>449</v>
      </c>
      <c r="AH344" s="30" t="s">
        <v>449</v>
      </c>
      <c r="AI344" s="30" t="s">
        <v>449</v>
      </c>
      <c r="AJ344" s="30" t="s">
        <v>449</v>
      </c>
      <c r="AK344" s="30" t="s">
        <v>449</v>
      </c>
    </row>
    <row r="345" spans="1:37" x14ac:dyDescent="0.25">
      <c r="A345" s="30" t="s">
        <v>392</v>
      </c>
      <c r="B345" s="30">
        <v>12</v>
      </c>
      <c r="C345" s="30">
        <v>11</v>
      </c>
      <c r="D345" s="30">
        <v>10</v>
      </c>
      <c r="E345" s="30">
        <v>10</v>
      </c>
      <c r="F345" s="30">
        <v>8</v>
      </c>
      <c r="G345" s="30">
        <v>8</v>
      </c>
      <c r="H345" s="30">
        <v>7</v>
      </c>
      <c r="I345" s="30">
        <v>8</v>
      </c>
      <c r="J345" s="30">
        <v>11</v>
      </c>
      <c r="K345" s="30">
        <v>11</v>
      </c>
      <c r="L345" s="30">
        <v>10</v>
      </c>
      <c r="M345" s="30">
        <v>10</v>
      </c>
      <c r="N345" s="30">
        <v>10</v>
      </c>
      <c r="O345" s="30">
        <v>10</v>
      </c>
      <c r="P345" s="30">
        <v>8</v>
      </c>
      <c r="Q345" s="30">
        <v>7</v>
      </c>
      <c r="R345" s="30">
        <v>5</v>
      </c>
      <c r="S345" s="30">
        <v>6</v>
      </c>
      <c r="T345" s="30">
        <v>5</v>
      </c>
      <c r="U345" s="30">
        <v>4</v>
      </c>
      <c r="V345" s="30">
        <v>5</v>
      </c>
      <c r="W345" s="30">
        <v>4</v>
      </c>
      <c r="X345" s="30">
        <v>6</v>
      </c>
      <c r="Y345" s="30">
        <v>5</v>
      </c>
      <c r="Z345" s="30">
        <v>4</v>
      </c>
      <c r="AA345" s="30">
        <v>4</v>
      </c>
      <c r="AB345" s="30">
        <v>5</v>
      </c>
      <c r="AC345" s="30">
        <v>5</v>
      </c>
      <c r="AD345" s="30">
        <v>6</v>
      </c>
      <c r="AE345" s="30">
        <v>6</v>
      </c>
      <c r="AF345" s="30" t="s">
        <v>449</v>
      </c>
      <c r="AG345" s="30" t="s">
        <v>449</v>
      </c>
      <c r="AH345" s="30" t="s">
        <v>449</v>
      </c>
      <c r="AI345" s="30" t="s">
        <v>449</v>
      </c>
      <c r="AJ345" s="30" t="s">
        <v>449</v>
      </c>
      <c r="AK345" s="30" t="s">
        <v>449</v>
      </c>
    </row>
    <row r="346" spans="1:37" x14ac:dyDescent="0.25">
      <c r="A346" s="30" t="s">
        <v>393</v>
      </c>
      <c r="B346" s="30">
        <v>201</v>
      </c>
      <c r="C346" s="30">
        <v>187</v>
      </c>
      <c r="D346" s="30">
        <v>172</v>
      </c>
      <c r="E346" s="30">
        <v>160</v>
      </c>
      <c r="F346" s="30">
        <v>171</v>
      </c>
      <c r="G346" s="30">
        <v>187</v>
      </c>
      <c r="H346" s="30">
        <v>186</v>
      </c>
      <c r="I346" s="30">
        <v>165</v>
      </c>
      <c r="J346" s="30">
        <v>167</v>
      </c>
      <c r="K346" s="30">
        <v>149</v>
      </c>
      <c r="L346" s="30">
        <v>140</v>
      </c>
      <c r="M346" s="30">
        <v>141</v>
      </c>
      <c r="N346" s="30">
        <v>163</v>
      </c>
      <c r="O346" s="30">
        <v>159</v>
      </c>
      <c r="P346" s="30">
        <v>153</v>
      </c>
      <c r="Q346" s="30">
        <v>140</v>
      </c>
      <c r="R346" s="30">
        <v>124</v>
      </c>
      <c r="S346" s="30">
        <v>137</v>
      </c>
      <c r="T346" s="30">
        <v>144</v>
      </c>
      <c r="U346" s="30">
        <v>130</v>
      </c>
      <c r="V346" s="30">
        <v>127</v>
      </c>
      <c r="W346" s="30">
        <v>106</v>
      </c>
      <c r="X346" s="30">
        <v>103</v>
      </c>
      <c r="Y346" s="30">
        <v>101</v>
      </c>
      <c r="Z346" s="30">
        <v>151</v>
      </c>
      <c r="AA346" s="30">
        <v>160</v>
      </c>
      <c r="AB346" s="30">
        <v>152</v>
      </c>
      <c r="AC346" s="30">
        <v>160</v>
      </c>
      <c r="AD346" s="30">
        <v>171</v>
      </c>
      <c r="AE346" s="30">
        <v>176</v>
      </c>
      <c r="AF346" s="30" t="s">
        <v>449</v>
      </c>
      <c r="AG346" s="30" t="s">
        <v>449</v>
      </c>
      <c r="AH346" s="30" t="s">
        <v>449</v>
      </c>
      <c r="AI346" s="30" t="s">
        <v>449</v>
      </c>
      <c r="AJ346" s="30" t="s">
        <v>449</v>
      </c>
      <c r="AK346" s="30" t="s">
        <v>449</v>
      </c>
    </row>
    <row r="347" spans="1:37" x14ac:dyDescent="0.25">
      <c r="A347" s="30" t="s">
        <v>394</v>
      </c>
      <c r="B347" s="30">
        <v>462</v>
      </c>
      <c r="C347" s="30">
        <v>433</v>
      </c>
      <c r="D347" s="30">
        <v>415</v>
      </c>
      <c r="E347" s="30">
        <v>356</v>
      </c>
      <c r="F347" s="30">
        <v>354</v>
      </c>
      <c r="G347" s="30">
        <v>371</v>
      </c>
      <c r="H347" s="30">
        <v>375</v>
      </c>
      <c r="I347" s="30">
        <v>338</v>
      </c>
      <c r="J347" s="30">
        <v>322</v>
      </c>
      <c r="K347" s="30">
        <v>305</v>
      </c>
      <c r="L347" s="30">
        <v>309</v>
      </c>
      <c r="M347" s="30">
        <v>309</v>
      </c>
      <c r="N347" s="30">
        <v>375</v>
      </c>
      <c r="O347" s="30">
        <v>368</v>
      </c>
      <c r="P347" s="30">
        <v>348</v>
      </c>
      <c r="Q347" s="30">
        <v>293</v>
      </c>
      <c r="R347" s="30">
        <v>268</v>
      </c>
      <c r="S347" s="30">
        <v>288</v>
      </c>
      <c r="T347" s="30">
        <v>300</v>
      </c>
      <c r="U347" s="30">
        <v>265</v>
      </c>
      <c r="V347" s="30">
        <v>245</v>
      </c>
      <c r="W347" s="30">
        <v>214</v>
      </c>
      <c r="X347" s="30">
        <v>200</v>
      </c>
      <c r="Y347" s="30">
        <v>206</v>
      </c>
      <c r="Z347" s="30">
        <v>308</v>
      </c>
      <c r="AA347" s="30">
        <v>326</v>
      </c>
      <c r="AB347" s="30">
        <v>309</v>
      </c>
      <c r="AC347" s="30">
        <v>301</v>
      </c>
      <c r="AD347" s="30">
        <v>304</v>
      </c>
      <c r="AE347" s="30">
        <v>325</v>
      </c>
      <c r="AF347" s="30" t="s">
        <v>449</v>
      </c>
      <c r="AG347" s="30" t="s">
        <v>449</v>
      </c>
      <c r="AH347" s="30" t="s">
        <v>449</v>
      </c>
      <c r="AI347" s="30" t="s">
        <v>449</v>
      </c>
      <c r="AJ347" s="30" t="s">
        <v>449</v>
      </c>
      <c r="AK347" s="30" t="s">
        <v>449</v>
      </c>
    </row>
    <row r="348" spans="1:37" x14ac:dyDescent="0.25">
      <c r="A348" s="30" t="s">
        <v>395</v>
      </c>
      <c r="B348" s="30">
        <v>992</v>
      </c>
      <c r="C348" s="30">
        <v>957</v>
      </c>
      <c r="D348" s="30">
        <v>881</v>
      </c>
      <c r="E348" s="30">
        <v>616</v>
      </c>
      <c r="F348" s="30">
        <v>553</v>
      </c>
      <c r="G348" s="30">
        <v>513</v>
      </c>
      <c r="H348" s="30">
        <v>470</v>
      </c>
      <c r="I348" s="30">
        <v>412</v>
      </c>
      <c r="J348" s="30">
        <v>423</v>
      </c>
      <c r="K348" s="30">
        <v>419</v>
      </c>
      <c r="L348" s="30">
        <v>585</v>
      </c>
      <c r="M348" s="30">
        <v>645</v>
      </c>
      <c r="N348" s="30">
        <v>822</v>
      </c>
      <c r="O348" s="30">
        <v>802</v>
      </c>
      <c r="P348" s="30">
        <v>726</v>
      </c>
      <c r="Q348" s="30">
        <v>512</v>
      </c>
      <c r="R348" s="30">
        <v>406</v>
      </c>
      <c r="S348" s="30">
        <v>372</v>
      </c>
      <c r="T348" s="30">
        <v>334</v>
      </c>
      <c r="U348" s="30">
        <v>283</v>
      </c>
      <c r="V348" s="30">
        <v>288</v>
      </c>
      <c r="W348" s="30">
        <v>264</v>
      </c>
      <c r="X348" s="30">
        <v>367</v>
      </c>
      <c r="Y348" s="30">
        <v>415</v>
      </c>
      <c r="Z348" s="30">
        <v>670</v>
      </c>
      <c r="AA348" s="30">
        <v>711</v>
      </c>
      <c r="AB348" s="30">
        <v>642</v>
      </c>
      <c r="AC348" s="30">
        <v>519</v>
      </c>
      <c r="AD348" s="30">
        <v>453</v>
      </c>
      <c r="AE348" s="30">
        <v>407</v>
      </c>
      <c r="AF348" s="30" t="s">
        <v>449</v>
      </c>
      <c r="AG348" s="30" t="s">
        <v>449</v>
      </c>
      <c r="AH348" s="30" t="s">
        <v>449</v>
      </c>
      <c r="AI348" s="30" t="s">
        <v>449</v>
      </c>
      <c r="AJ348" s="30" t="s">
        <v>449</v>
      </c>
      <c r="AK348" s="30" t="s">
        <v>449</v>
      </c>
    </row>
    <row r="349" spans="1:37" x14ac:dyDescent="0.25">
      <c r="A349" s="30" t="s">
        <v>396</v>
      </c>
      <c r="B349" s="30">
        <v>659</v>
      </c>
      <c r="C349" s="30">
        <v>630</v>
      </c>
      <c r="D349" s="30">
        <v>607</v>
      </c>
      <c r="E349" s="30">
        <v>567</v>
      </c>
      <c r="F349" s="30">
        <v>615</v>
      </c>
      <c r="G349" s="30">
        <v>651</v>
      </c>
      <c r="H349" s="30">
        <v>635</v>
      </c>
      <c r="I349" s="30">
        <v>592</v>
      </c>
      <c r="J349" s="30">
        <v>605</v>
      </c>
      <c r="K349" s="30">
        <v>562</v>
      </c>
      <c r="L349" s="30">
        <v>545</v>
      </c>
      <c r="M349" s="30">
        <v>517</v>
      </c>
      <c r="N349" s="30">
        <v>593</v>
      </c>
      <c r="O349" s="30">
        <v>566</v>
      </c>
      <c r="P349" s="30">
        <v>513</v>
      </c>
      <c r="Q349" s="30">
        <v>461</v>
      </c>
      <c r="R349" s="30">
        <v>455</v>
      </c>
      <c r="S349" s="30">
        <v>499</v>
      </c>
      <c r="T349" s="30">
        <v>474</v>
      </c>
      <c r="U349" s="30">
        <v>435</v>
      </c>
      <c r="V349" s="30">
        <v>439</v>
      </c>
      <c r="W349" s="30">
        <v>387</v>
      </c>
      <c r="X349" s="30">
        <v>361</v>
      </c>
      <c r="Y349" s="30">
        <v>357</v>
      </c>
      <c r="Z349" s="30">
        <v>506</v>
      </c>
      <c r="AA349" s="30">
        <v>545</v>
      </c>
      <c r="AB349" s="30">
        <v>517</v>
      </c>
      <c r="AC349" s="30">
        <v>526</v>
      </c>
      <c r="AD349" s="30">
        <v>602</v>
      </c>
      <c r="AE349" s="30">
        <v>618</v>
      </c>
      <c r="AF349" s="30" t="s">
        <v>449</v>
      </c>
      <c r="AG349" s="30" t="s">
        <v>449</v>
      </c>
      <c r="AH349" s="30" t="s">
        <v>449</v>
      </c>
      <c r="AI349" s="30" t="s">
        <v>449</v>
      </c>
      <c r="AJ349" s="30" t="s">
        <v>449</v>
      </c>
      <c r="AK349" s="30" t="s">
        <v>449</v>
      </c>
    </row>
    <row r="350" spans="1:37" x14ac:dyDescent="0.25">
      <c r="A350" s="30" t="s">
        <v>397</v>
      </c>
      <c r="B350" s="30">
        <v>65</v>
      </c>
      <c r="C350" s="30">
        <v>63</v>
      </c>
      <c r="D350" s="30">
        <v>57</v>
      </c>
      <c r="E350" s="30">
        <v>47</v>
      </c>
      <c r="F350" s="30">
        <v>49</v>
      </c>
      <c r="G350" s="30">
        <v>55</v>
      </c>
      <c r="H350" s="30">
        <v>56</v>
      </c>
      <c r="I350" s="30">
        <v>47</v>
      </c>
      <c r="J350" s="30">
        <v>47</v>
      </c>
      <c r="K350" s="30">
        <v>41</v>
      </c>
      <c r="L350" s="30">
        <v>41</v>
      </c>
      <c r="M350" s="30">
        <v>38</v>
      </c>
      <c r="N350" s="30">
        <v>55</v>
      </c>
      <c r="O350" s="30">
        <v>47</v>
      </c>
      <c r="P350" s="30">
        <v>52</v>
      </c>
      <c r="Q350" s="30">
        <v>48</v>
      </c>
      <c r="R350" s="30">
        <v>48</v>
      </c>
      <c r="S350" s="30">
        <v>49</v>
      </c>
      <c r="T350" s="30">
        <v>55</v>
      </c>
      <c r="U350" s="30">
        <v>45</v>
      </c>
      <c r="V350" s="30">
        <v>37</v>
      </c>
      <c r="W350" s="30">
        <v>32</v>
      </c>
      <c r="X350" s="30">
        <v>34</v>
      </c>
      <c r="Y350" s="30">
        <v>33</v>
      </c>
      <c r="Z350" s="30">
        <v>50</v>
      </c>
      <c r="AA350" s="30">
        <v>52</v>
      </c>
      <c r="AB350" s="30">
        <v>49</v>
      </c>
      <c r="AC350" s="30">
        <v>46</v>
      </c>
      <c r="AD350" s="30">
        <v>49</v>
      </c>
      <c r="AE350" s="30">
        <v>46</v>
      </c>
      <c r="AF350" s="30" t="s">
        <v>449</v>
      </c>
      <c r="AG350" s="30" t="s">
        <v>449</v>
      </c>
      <c r="AH350" s="30" t="s">
        <v>449</v>
      </c>
      <c r="AI350" s="30" t="s">
        <v>449</v>
      </c>
      <c r="AJ350" s="30" t="s">
        <v>449</v>
      </c>
      <c r="AK350" s="30" t="s">
        <v>449</v>
      </c>
    </row>
    <row r="351" spans="1:37" x14ac:dyDescent="0.25">
      <c r="A351" s="30" t="s">
        <v>398</v>
      </c>
      <c r="B351" s="30">
        <v>603</v>
      </c>
      <c r="C351" s="30">
        <v>570</v>
      </c>
      <c r="D351" s="30">
        <v>539</v>
      </c>
      <c r="E351" s="30">
        <v>484</v>
      </c>
      <c r="F351" s="30">
        <v>507</v>
      </c>
      <c r="G351" s="30">
        <v>550</v>
      </c>
      <c r="H351" s="30">
        <v>533</v>
      </c>
      <c r="I351" s="30">
        <v>491</v>
      </c>
      <c r="J351" s="30">
        <v>497</v>
      </c>
      <c r="K351" s="30">
        <v>445</v>
      </c>
      <c r="L351" s="30">
        <v>446</v>
      </c>
      <c r="M351" s="30">
        <v>431</v>
      </c>
      <c r="N351" s="30">
        <v>508</v>
      </c>
      <c r="O351" s="30">
        <v>485</v>
      </c>
      <c r="P351" s="30">
        <v>460</v>
      </c>
      <c r="Q351" s="30">
        <v>394</v>
      </c>
      <c r="R351" s="30">
        <v>397</v>
      </c>
      <c r="S351" s="30">
        <v>447</v>
      </c>
      <c r="T351" s="30">
        <v>437</v>
      </c>
      <c r="U351" s="30">
        <v>385</v>
      </c>
      <c r="V351" s="30">
        <v>365</v>
      </c>
      <c r="W351" s="30">
        <v>310</v>
      </c>
      <c r="X351" s="30">
        <v>306</v>
      </c>
      <c r="Y351" s="30">
        <v>314</v>
      </c>
      <c r="Z351" s="30">
        <v>454</v>
      </c>
      <c r="AA351" s="30">
        <v>482</v>
      </c>
      <c r="AB351" s="30">
        <v>439</v>
      </c>
      <c r="AC351" s="30">
        <v>455</v>
      </c>
      <c r="AD351" s="30">
        <v>477</v>
      </c>
      <c r="AE351" s="30">
        <v>516</v>
      </c>
      <c r="AF351" s="30" t="s">
        <v>449</v>
      </c>
      <c r="AG351" s="30" t="s">
        <v>449</v>
      </c>
      <c r="AH351" s="30" t="s">
        <v>449</v>
      </c>
      <c r="AI351" s="30" t="s">
        <v>449</v>
      </c>
      <c r="AJ351" s="30" t="s">
        <v>449</v>
      </c>
      <c r="AK351" s="30" t="s">
        <v>449</v>
      </c>
    </row>
    <row r="352" spans="1:37" x14ac:dyDescent="0.25">
      <c r="A352" s="30" t="s">
        <v>399</v>
      </c>
      <c r="B352" s="30">
        <v>1627</v>
      </c>
      <c r="C352" s="30">
        <v>1487</v>
      </c>
      <c r="D352" s="30">
        <v>1445</v>
      </c>
      <c r="E352" s="30">
        <v>1363</v>
      </c>
      <c r="F352" s="30">
        <v>1427</v>
      </c>
      <c r="G352" s="30">
        <v>1639</v>
      </c>
      <c r="H352" s="30">
        <v>1528</v>
      </c>
      <c r="I352" s="30">
        <v>1355</v>
      </c>
      <c r="J352" s="30">
        <v>1357</v>
      </c>
      <c r="K352" s="30">
        <v>1253</v>
      </c>
      <c r="L352" s="30">
        <v>1241</v>
      </c>
      <c r="M352" s="30">
        <v>1192</v>
      </c>
      <c r="N352" s="30">
        <v>1364</v>
      </c>
      <c r="O352" s="30">
        <v>1297</v>
      </c>
      <c r="P352" s="30">
        <v>1237</v>
      </c>
      <c r="Q352" s="30">
        <v>1074</v>
      </c>
      <c r="R352" s="30">
        <v>1043</v>
      </c>
      <c r="S352" s="30">
        <v>1214</v>
      </c>
      <c r="T352" s="30">
        <v>1152</v>
      </c>
      <c r="U352" s="30">
        <v>1003</v>
      </c>
      <c r="V352" s="30">
        <v>946</v>
      </c>
      <c r="W352" s="30">
        <v>802</v>
      </c>
      <c r="X352" s="30">
        <v>774</v>
      </c>
      <c r="Y352" s="30">
        <v>768</v>
      </c>
      <c r="Z352" s="30">
        <v>1129</v>
      </c>
      <c r="AA352" s="30">
        <v>1189</v>
      </c>
      <c r="AB352" s="30">
        <v>1138</v>
      </c>
      <c r="AC352" s="30">
        <v>1122</v>
      </c>
      <c r="AD352" s="30">
        <v>1219</v>
      </c>
      <c r="AE352" s="30">
        <v>1374</v>
      </c>
      <c r="AF352" s="30" t="s">
        <v>449</v>
      </c>
      <c r="AG352" s="30" t="s">
        <v>449</v>
      </c>
      <c r="AH352" s="30" t="s">
        <v>449</v>
      </c>
      <c r="AI352" s="30" t="s">
        <v>449</v>
      </c>
      <c r="AJ352" s="30" t="s">
        <v>449</v>
      </c>
      <c r="AK352" s="30" t="s">
        <v>449</v>
      </c>
    </row>
    <row r="353" spans="1:37" x14ac:dyDescent="0.25">
      <c r="A353" s="30" t="s">
        <v>400</v>
      </c>
      <c r="B353" s="30">
        <v>403</v>
      </c>
      <c r="C353" s="30">
        <v>403</v>
      </c>
      <c r="D353" s="30">
        <v>382</v>
      </c>
      <c r="E353" s="30">
        <v>311</v>
      </c>
      <c r="F353" s="30">
        <v>301</v>
      </c>
      <c r="G353" s="30">
        <v>327</v>
      </c>
      <c r="H353" s="30">
        <v>338</v>
      </c>
      <c r="I353" s="30">
        <v>309</v>
      </c>
      <c r="J353" s="30">
        <v>294</v>
      </c>
      <c r="K353" s="30">
        <v>274</v>
      </c>
      <c r="L353" s="30">
        <v>282</v>
      </c>
      <c r="M353" s="30">
        <v>285</v>
      </c>
      <c r="N353" s="30">
        <v>344</v>
      </c>
      <c r="O353" s="30">
        <v>337</v>
      </c>
      <c r="P353" s="30">
        <v>312</v>
      </c>
      <c r="Q353" s="30">
        <v>256</v>
      </c>
      <c r="R353" s="30">
        <v>236</v>
      </c>
      <c r="S353" s="30">
        <v>263</v>
      </c>
      <c r="T353" s="30">
        <v>248</v>
      </c>
      <c r="U353" s="30">
        <v>217</v>
      </c>
      <c r="V353" s="30">
        <v>197</v>
      </c>
      <c r="W353" s="30">
        <v>176</v>
      </c>
      <c r="X353" s="30">
        <v>170</v>
      </c>
      <c r="Y353" s="30">
        <v>181</v>
      </c>
      <c r="Z353" s="30">
        <v>278</v>
      </c>
      <c r="AA353" s="30">
        <v>297</v>
      </c>
      <c r="AB353" s="30">
        <v>261</v>
      </c>
      <c r="AC353" s="30">
        <v>260</v>
      </c>
      <c r="AD353" s="30">
        <v>278</v>
      </c>
      <c r="AE353" s="30">
        <v>296</v>
      </c>
      <c r="AF353" s="30" t="s">
        <v>449</v>
      </c>
      <c r="AG353" s="30" t="s">
        <v>449</v>
      </c>
      <c r="AH353" s="30" t="s">
        <v>449</v>
      </c>
      <c r="AI353" s="30" t="s">
        <v>449</v>
      </c>
      <c r="AJ353" s="30" t="s">
        <v>449</v>
      </c>
      <c r="AK353" s="30" t="s">
        <v>449</v>
      </c>
    </row>
    <row r="354" spans="1:37" x14ac:dyDescent="0.25">
      <c r="A354" s="30" t="s">
        <v>401</v>
      </c>
      <c r="B354" s="30">
        <v>942</v>
      </c>
      <c r="C354" s="30">
        <v>923</v>
      </c>
      <c r="D354" s="30">
        <v>867</v>
      </c>
      <c r="E354" s="30">
        <v>731</v>
      </c>
      <c r="F354" s="30">
        <v>710</v>
      </c>
      <c r="G354" s="30">
        <v>748</v>
      </c>
      <c r="H354" s="30">
        <v>767</v>
      </c>
      <c r="I354" s="30">
        <v>705</v>
      </c>
      <c r="J354" s="30">
        <v>694</v>
      </c>
      <c r="K354" s="30">
        <v>641</v>
      </c>
      <c r="L354" s="30">
        <v>648</v>
      </c>
      <c r="M354" s="30">
        <v>668</v>
      </c>
      <c r="N354" s="30">
        <v>805</v>
      </c>
      <c r="O354" s="30">
        <v>769</v>
      </c>
      <c r="P354" s="30">
        <v>703</v>
      </c>
      <c r="Q354" s="30">
        <v>580</v>
      </c>
      <c r="R354" s="30">
        <v>541</v>
      </c>
      <c r="S354" s="30">
        <v>562</v>
      </c>
      <c r="T354" s="30">
        <v>550</v>
      </c>
      <c r="U354" s="30">
        <v>492</v>
      </c>
      <c r="V354" s="30">
        <v>482</v>
      </c>
      <c r="W354" s="30">
        <v>418</v>
      </c>
      <c r="X354" s="30">
        <v>401</v>
      </c>
      <c r="Y354" s="30">
        <v>411</v>
      </c>
      <c r="Z354" s="30">
        <v>663</v>
      </c>
      <c r="AA354" s="30">
        <v>710</v>
      </c>
      <c r="AB354" s="30">
        <v>613</v>
      </c>
      <c r="AC354" s="30">
        <v>559</v>
      </c>
      <c r="AD354" s="30">
        <v>591</v>
      </c>
      <c r="AE354" s="30">
        <v>597</v>
      </c>
      <c r="AF354" s="30" t="s">
        <v>449</v>
      </c>
      <c r="AG354" s="30" t="s">
        <v>449</v>
      </c>
      <c r="AH354" s="30" t="s">
        <v>449</v>
      </c>
      <c r="AI354" s="30" t="s">
        <v>449</v>
      </c>
      <c r="AJ354" s="30" t="s">
        <v>449</v>
      </c>
      <c r="AK354" s="30" t="s">
        <v>449</v>
      </c>
    </row>
    <row r="355" spans="1:37" x14ac:dyDescent="0.25">
      <c r="A355" s="30" t="s">
        <v>402</v>
      </c>
      <c r="B355" s="30">
        <v>178</v>
      </c>
      <c r="C355" s="30">
        <v>171</v>
      </c>
      <c r="D355" s="30">
        <v>167</v>
      </c>
      <c r="E355" s="30">
        <v>140</v>
      </c>
      <c r="F355" s="30">
        <v>136</v>
      </c>
      <c r="G355" s="30">
        <v>143</v>
      </c>
      <c r="H355" s="30">
        <v>153</v>
      </c>
      <c r="I355" s="30">
        <v>138</v>
      </c>
      <c r="J355" s="30">
        <v>133</v>
      </c>
      <c r="K355" s="30">
        <v>130</v>
      </c>
      <c r="L355" s="30">
        <v>132</v>
      </c>
      <c r="M355" s="30">
        <v>141</v>
      </c>
      <c r="N355" s="30">
        <v>167</v>
      </c>
      <c r="O355" s="30">
        <v>163</v>
      </c>
      <c r="P355" s="30">
        <v>155</v>
      </c>
      <c r="Q355" s="30">
        <v>134</v>
      </c>
      <c r="R355" s="30">
        <v>121</v>
      </c>
      <c r="S355" s="30">
        <v>120</v>
      </c>
      <c r="T355" s="30">
        <v>117</v>
      </c>
      <c r="U355" s="30">
        <v>100</v>
      </c>
      <c r="V355" s="30">
        <v>93</v>
      </c>
      <c r="W355" s="30">
        <v>76</v>
      </c>
      <c r="X355" s="30">
        <v>75</v>
      </c>
      <c r="Y355" s="30">
        <v>82</v>
      </c>
      <c r="Z355" s="30">
        <v>135</v>
      </c>
      <c r="AA355" s="30">
        <v>149</v>
      </c>
      <c r="AB355" s="30">
        <v>133</v>
      </c>
      <c r="AC355" s="30">
        <v>128</v>
      </c>
      <c r="AD355" s="30">
        <v>138</v>
      </c>
      <c r="AE355" s="30">
        <v>130</v>
      </c>
      <c r="AF355" s="30" t="s">
        <v>449</v>
      </c>
      <c r="AG355" s="30" t="s">
        <v>449</v>
      </c>
      <c r="AH355" s="30" t="s">
        <v>449</v>
      </c>
      <c r="AI355" s="30" t="s">
        <v>449</v>
      </c>
      <c r="AJ355" s="30" t="s">
        <v>449</v>
      </c>
      <c r="AK355" s="30" t="s">
        <v>449</v>
      </c>
    </row>
    <row r="356" spans="1:37" x14ac:dyDescent="0.25">
      <c r="A356" s="30" t="s">
        <v>403</v>
      </c>
      <c r="B356" s="30">
        <v>26</v>
      </c>
      <c r="C356" s="30">
        <v>30</v>
      </c>
      <c r="D356" s="30">
        <v>23</v>
      </c>
      <c r="E356" s="30">
        <v>19</v>
      </c>
      <c r="F356" s="30">
        <v>18</v>
      </c>
      <c r="G356" s="30">
        <v>20</v>
      </c>
      <c r="H356" s="30">
        <v>20</v>
      </c>
      <c r="I356" s="30">
        <v>16</v>
      </c>
      <c r="J356" s="30">
        <v>15</v>
      </c>
      <c r="K356" s="30">
        <v>16</v>
      </c>
      <c r="L356" s="30">
        <v>15</v>
      </c>
      <c r="M356" s="30">
        <v>16</v>
      </c>
      <c r="N356" s="30">
        <v>18</v>
      </c>
      <c r="O356" s="30">
        <v>19</v>
      </c>
      <c r="P356" s="30">
        <v>18</v>
      </c>
      <c r="Q356" s="30">
        <v>11</v>
      </c>
      <c r="R356" s="30">
        <v>11</v>
      </c>
      <c r="S356" s="30">
        <v>12</v>
      </c>
      <c r="T356" s="30">
        <v>14</v>
      </c>
      <c r="U356" s="30">
        <v>11</v>
      </c>
      <c r="V356" s="30">
        <v>10</v>
      </c>
      <c r="W356" s="30">
        <v>11</v>
      </c>
      <c r="X356" s="30">
        <v>12</v>
      </c>
      <c r="Y356" s="30">
        <v>13</v>
      </c>
      <c r="Z356" s="30">
        <v>14</v>
      </c>
      <c r="AA356" s="30">
        <v>14</v>
      </c>
      <c r="AB356" s="30">
        <v>16</v>
      </c>
      <c r="AC356" s="30">
        <v>15</v>
      </c>
      <c r="AD356" s="30">
        <v>17</v>
      </c>
      <c r="AE356" s="30">
        <v>16</v>
      </c>
      <c r="AF356" s="30" t="s">
        <v>449</v>
      </c>
      <c r="AG356" s="30" t="s">
        <v>449</v>
      </c>
      <c r="AH356" s="30" t="s">
        <v>449</v>
      </c>
      <c r="AI356" s="30" t="s">
        <v>449</v>
      </c>
      <c r="AJ356" s="30" t="s">
        <v>449</v>
      </c>
      <c r="AK356" s="30" t="s">
        <v>449</v>
      </c>
    </row>
    <row r="357" spans="1:37" x14ac:dyDescent="0.25">
      <c r="A357" s="30" t="s">
        <v>404</v>
      </c>
      <c r="B357" s="30">
        <v>19</v>
      </c>
      <c r="C357" s="30">
        <v>17</v>
      </c>
      <c r="D357" s="30">
        <v>16</v>
      </c>
      <c r="E357" s="30">
        <v>14</v>
      </c>
      <c r="F357" s="30">
        <v>13</v>
      </c>
      <c r="G357" s="30">
        <v>14</v>
      </c>
      <c r="H357" s="30">
        <v>14</v>
      </c>
      <c r="I357" s="30">
        <v>14</v>
      </c>
      <c r="J357" s="30">
        <v>14</v>
      </c>
      <c r="K357" s="30">
        <v>12</v>
      </c>
      <c r="L357" s="30">
        <v>13</v>
      </c>
      <c r="M357" s="30">
        <v>14</v>
      </c>
      <c r="N357" s="30">
        <v>15</v>
      </c>
      <c r="O357" s="30">
        <v>16</v>
      </c>
      <c r="P357" s="30">
        <v>17</v>
      </c>
      <c r="Q357" s="30">
        <v>16</v>
      </c>
      <c r="R357" s="30">
        <v>15</v>
      </c>
      <c r="S357" s="30">
        <v>16</v>
      </c>
      <c r="T357" s="30">
        <v>16</v>
      </c>
      <c r="U357" s="30">
        <v>12</v>
      </c>
      <c r="V357" s="30">
        <v>12</v>
      </c>
      <c r="W357" s="30">
        <v>12</v>
      </c>
      <c r="X357" s="30">
        <v>10</v>
      </c>
      <c r="Y357" s="30">
        <v>10</v>
      </c>
      <c r="Z357" s="30">
        <v>12</v>
      </c>
      <c r="AA357" s="30">
        <v>16</v>
      </c>
      <c r="AB357" s="30">
        <v>15</v>
      </c>
      <c r="AC357" s="30">
        <v>13</v>
      </c>
      <c r="AD357" s="30">
        <v>16</v>
      </c>
      <c r="AE357" s="30">
        <v>13</v>
      </c>
      <c r="AF357" s="30" t="s">
        <v>449</v>
      </c>
      <c r="AG357" s="30" t="s">
        <v>449</v>
      </c>
      <c r="AH357" s="30" t="s">
        <v>449</v>
      </c>
      <c r="AI357" s="30" t="s">
        <v>449</v>
      </c>
      <c r="AJ357" s="30" t="s">
        <v>449</v>
      </c>
      <c r="AK357" s="30" t="s">
        <v>449</v>
      </c>
    </row>
    <row r="358" spans="1:37" x14ac:dyDescent="0.25">
      <c r="A358" s="30" t="s">
        <v>405</v>
      </c>
      <c r="B358" s="30">
        <v>797</v>
      </c>
      <c r="C358" s="30">
        <v>765</v>
      </c>
      <c r="D358" s="30">
        <v>701</v>
      </c>
      <c r="E358" s="30">
        <v>647</v>
      </c>
      <c r="F358" s="30">
        <v>717</v>
      </c>
      <c r="G358" s="30">
        <v>768</v>
      </c>
      <c r="H358" s="30">
        <v>746</v>
      </c>
      <c r="I358" s="30">
        <v>684</v>
      </c>
      <c r="J358" s="30">
        <v>717</v>
      </c>
      <c r="K358" s="30">
        <v>671</v>
      </c>
      <c r="L358" s="30">
        <v>626</v>
      </c>
      <c r="M358" s="30">
        <v>594</v>
      </c>
      <c r="N358" s="30">
        <v>655</v>
      </c>
      <c r="O358" s="30">
        <v>610</v>
      </c>
      <c r="P358" s="30">
        <v>568</v>
      </c>
      <c r="Q358" s="30">
        <v>519</v>
      </c>
      <c r="R358" s="30">
        <v>533</v>
      </c>
      <c r="S358" s="30">
        <v>595</v>
      </c>
      <c r="T358" s="30">
        <v>571</v>
      </c>
      <c r="U358" s="30">
        <v>507</v>
      </c>
      <c r="V358" s="30">
        <v>498</v>
      </c>
      <c r="W358" s="30">
        <v>443</v>
      </c>
      <c r="X358" s="30">
        <v>416</v>
      </c>
      <c r="Y358" s="30">
        <v>403</v>
      </c>
      <c r="Z358" s="30">
        <v>547</v>
      </c>
      <c r="AA358" s="30">
        <v>578</v>
      </c>
      <c r="AB358" s="30">
        <v>552</v>
      </c>
      <c r="AC358" s="30">
        <v>580</v>
      </c>
      <c r="AD358" s="30">
        <v>671</v>
      </c>
      <c r="AE358" s="30">
        <v>720</v>
      </c>
      <c r="AF358" s="30" t="s">
        <v>449</v>
      </c>
      <c r="AG358" s="30" t="s">
        <v>449</v>
      </c>
      <c r="AH358" s="30" t="s">
        <v>449</v>
      </c>
      <c r="AI358" s="30" t="s">
        <v>449</v>
      </c>
      <c r="AJ358" s="30" t="s">
        <v>449</v>
      </c>
      <c r="AK358" s="30" t="s">
        <v>449</v>
      </c>
    </row>
    <row r="359" spans="1:37" x14ac:dyDescent="0.25">
      <c r="A359" s="30" t="s">
        <v>406</v>
      </c>
      <c r="B359" s="30">
        <v>256</v>
      </c>
      <c r="C359" s="30">
        <v>236</v>
      </c>
      <c r="D359" s="30">
        <v>239</v>
      </c>
      <c r="E359" s="30">
        <v>235</v>
      </c>
      <c r="F359" s="30">
        <v>248</v>
      </c>
      <c r="G359" s="30">
        <v>283</v>
      </c>
      <c r="H359" s="30">
        <v>268</v>
      </c>
      <c r="I359" s="30">
        <v>230</v>
      </c>
      <c r="J359" s="30">
        <v>233</v>
      </c>
      <c r="K359" s="30">
        <v>221</v>
      </c>
      <c r="L359" s="30">
        <v>216</v>
      </c>
      <c r="M359" s="30">
        <v>204</v>
      </c>
      <c r="N359" s="30">
        <v>230</v>
      </c>
      <c r="O359" s="30">
        <v>227</v>
      </c>
      <c r="P359" s="30">
        <v>220</v>
      </c>
      <c r="Q359" s="30">
        <v>197</v>
      </c>
      <c r="R359" s="30">
        <v>196</v>
      </c>
      <c r="S359" s="30">
        <v>215</v>
      </c>
      <c r="T359" s="30">
        <v>194</v>
      </c>
      <c r="U359" s="30">
        <v>167</v>
      </c>
      <c r="V359" s="30">
        <v>169</v>
      </c>
      <c r="W359" s="30">
        <v>150</v>
      </c>
      <c r="X359" s="30">
        <v>141</v>
      </c>
      <c r="Y359" s="30">
        <v>133</v>
      </c>
      <c r="Z359" s="30">
        <v>185</v>
      </c>
      <c r="AA359" s="30">
        <v>202</v>
      </c>
      <c r="AB359" s="30">
        <v>188</v>
      </c>
      <c r="AC359" s="30">
        <v>207</v>
      </c>
      <c r="AD359" s="30">
        <v>225</v>
      </c>
      <c r="AE359" s="30">
        <v>245</v>
      </c>
      <c r="AF359" s="30" t="s">
        <v>449</v>
      </c>
      <c r="AG359" s="30" t="s">
        <v>449</v>
      </c>
      <c r="AH359" s="30" t="s">
        <v>449</v>
      </c>
      <c r="AI359" s="30" t="s">
        <v>449</v>
      </c>
      <c r="AJ359" s="30" t="s">
        <v>449</v>
      </c>
      <c r="AK359" s="30" t="s">
        <v>449</v>
      </c>
    </row>
    <row r="360" spans="1:37" x14ac:dyDescent="0.25">
      <c r="A360" s="30" t="s">
        <v>407</v>
      </c>
      <c r="B360" s="30">
        <v>657</v>
      </c>
      <c r="C360" s="30">
        <v>653</v>
      </c>
      <c r="D360" s="30">
        <v>615</v>
      </c>
      <c r="E360" s="30">
        <v>550</v>
      </c>
      <c r="F360" s="30">
        <v>569</v>
      </c>
      <c r="G360" s="30">
        <v>576</v>
      </c>
      <c r="H360" s="30">
        <v>578</v>
      </c>
      <c r="I360" s="30">
        <v>534</v>
      </c>
      <c r="J360" s="30">
        <v>525</v>
      </c>
      <c r="K360" s="30">
        <v>469</v>
      </c>
      <c r="L360" s="30">
        <v>477</v>
      </c>
      <c r="M360" s="30">
        <v>497</v>
      </c>
      <c r="N360" s="30">
        <v>565</v>
      </c>
      <c r="O360" s="30">
        <v>538</v>
      </c>
      <c r="P360" s="30">
        <v>489</v>
      </c>
      <c r="Q360" s="30">
        <v>420</v>
      </c>
      <c r="R360" s="30">
        <v>392</v>
      </c>
      <c r="S360" s="30">
        <v>433</v>
      </c>
      <c r="T360" s="30">
        <v>415</v>
      </c>
      <c r="U360" s="30">
        <v>357</v>
      </c>
      <c r="V360" s="30">
        <v>369</v>
      </c>
      <c r="W360" s="30">
        <v>314</v>
      </c>
      <c r="X360" s="30">
        <v>296</v>
      </c>
      <c r="Y360" s="30">
        <v>298</v>
      </c>
      <c r="Z360" s="30">
        <v>446</v>
      </c>
      <c r="AA360" s="30">
        <v>470</v>
      </c>
      <c r="AB360" s="30">
        <v>447</v>
      </c>
      <c r="AC360" s="30">
        <v>429</v>
      </c>
      <c r="AD360" s="30">
        <v>474</v>
      </c>
      <c r="AE360" s="30">
        <v>473</v>
      </c>
      <c r="AF360" s="30" t="s">
        <v>449</v>
      </c>
      <c r="AG360" s="30" t="s">
        <v>449</v>
      </c>
      <c r="AH360" s="30" t="s">
        <v>449</v>
      </c>
      <c r="AI360" s="30" t="s">
        <v>449</v>
      </c>
      <c r="AJ360" s="30" t="s">
        <v>449</v>
      </c>
      <c r="AK360" s="30" t="s">
        <v>449</v>
      </c>
    </row>
    <row r="361" spans="1:37" x14ac:dyDescent="0.25">
      <c r="A361" s="30" t="s">
        <v>408</v>
      </c>
      <c r="B361" s="30">
        <v>498</v>
      </c>
      <c r="C361" s="30">
        <v>424</v>
      </c>
      <c r="D361" s="30">
        <v>421</v>
      </c>
      <c r="E361" s="30">
        <v>444</v>
      </c>
      <c r="F361" s="30">
        <v>488</v>
      </c>
      <c r="G361" s="30">
        <v>591</v>
      </c>
      <c r="H361" s="30">
        <v>535</v>
      </c>
      <c r="I361" s="30">
        <v>452</v>
      </c>
      <c r="J361" s="30">
        <v>460</v>
      </c>
      <c r="K361" s="30">
        <v>428</v>
      </c>
      <c r="L361" s="30">
        <v>441</v>
      </c>
      <c r="M361" s="30">
        <v>388</v>
      </c>
      <c r="N361" s="30">
        <v>396</v>
      </c>
      <c r="O361" s="30">
        <v>376</v>
      </c>
      <c r="P361" s="30">
        <v>377</v>
      </c>
      <c r="Q361" s="30">
        <v>375</v>
      </c>
      <c r="R361" s="30">
        <v>387</v>
      </c>
      <c r="S361" s="30">
        <v>474</v>
      </c>
      <c r="T361" s="30">
        <v>413</v>
      </c>
      <c r="U361" s="30">
        <v>354</v>
      </c>
      <c r="V361" s="30">
        <v>333</v>
      </c>
      <c r="W361" s="30">
        <v>283</v>
      </c>
      <c r="X361" s="30">
        <v>278</v>
      </c>
      <c r="Y361" s="30">
        <v>267</v>
      </c>
      <c r="Z361" s="30">
        <v>350</v>
      </c>
      <c r="AA361" s="30">
        <v>373</v>
      </c>
      <c r="AB361" s="30">
        <v>369</v>
      </c>
      <c r="AC361" s="30">
        <v>401</v>
      </c>
      <c r="AD361" s="30">
        <v>463</v>
      </c>
      <c r="AE361" s="30">
        <v>550</v>
      </c>
      <c r="AF361" s="30" t="s">
        <v>449</v>
      </c>
      <c r="AG361" s="30" t="s">
        <v>449</v>
      </c>
      <c r="AH361" s="30" t="s">
        <v>449</v>
      </c>
      <c r="AI361" s="30" t="s">
        <v>449</v>
      </c>
      <c r="AJ361" s="30" t="s">
        <v>449</v>
      </c>
      <c r="AK361" s="30" t="s">
        <v>449</v>
      </c>
    </row>
    <row r="362" spans="1:37" x14ac:dyDescent="0.25">
      <c r="A362" s="30" t="s">
        <v>409</v>
      </c>
      <c r="B362" s="30">
        <v>289</v>
      </c>
      <c r="C362" s="30">
        <v>278</v>
      </c>
      <c r="D362" s="30">
        <v>258</v>
      </c>
      <c r="E362" s="30">
        <v>180</v>
      </c>
      <c r="F362" s="30">
        <v>150</v>
      </c>
      <c r="G362" s="30">
        <v>135</v>
      </c>
      <c r="H362" s="30">
        <v>119</v>
      </c>
      <c r="I362" s="30">
        <v>108</v>
      </c>
      <c r="J362" s="30">
        <v>119</v>
      </c>
      <c r="K362" s="30">
        <v>113</v>
      </c>
      <c r="L362" s="30">
        <v>174</v>
      </c>
      <c r="M362" s="30">
        <v>225</v>
      </c>
      <c r="N362" s="30">
        <v>251</v>
      </c>
      <c r="O362" s="30">
        <v>236</v>
      </c>
      <c r="P362" s="30">
        <v>230</v>
      </c>
      <c r="Q362" s="30">
        <v>164</v>
      </c>
      <c r="R362" s="30">
        <v>131</v>
      </c>
      <c r="S362" s="30">
        <v>110</v>
      </c>
      <c r="T362" s="30">
        <v>91</v>
      </c>
      <c r="U362" s="30">
        <v>75</v>
      </c>
      <c r="V362" s="30">
        <v>76</v>
      </c>
      <c r="W362" s="30">
        <v>71</v>
      </c>
      <c r="X362" s="30">
        <v>106</v>
      </c>
      <c r="Y362" s="30">
        <v>136</v>
      </c>
      <c r="Z362" s="30">
        <v>181</v>
      </c>
      <c r="AA362" s="30">
        <v>191</v>
      </c>
      <c r="AB362" s="30">
        <v>173</v>
      </c>
      <c r="AC362" s="30">
        <v>142</v>
      </c>
      <c r="AD362" s="30">
        <v>126</v>
      </c>
      <c r="AE362" s="30">
        <v>103</v>
      </c>
      <c r="AF362" s="30" t="s">
        <v>449</v>
      </c>
      <c r="AG362" s="30" t="s">
        <v>449</v>
      </c>
      <c r="AH362" s="30" t="s">
        <v>449</v>
      </c>
      <c r="AI362" s="30" t="s">
        <v>449</v>
      </c>
      <c r="AJ362" s="30" t="s">
        <v>449</v>
      </c>
      <c r="AK362" s="30" t="s">
        <v>449</v>
      </c>
    </row>
    <row r="363" spans="1:37" x14ac:dyDescent="0.25">
      <c r="A363" s="30" t="s">
        <v>410</v>
      </c>
      <c r="B363" s="30">
        <v>33</v>
      </c>
      <c r="C363" s="30">
        <v>39</v>
      </c>
      <c r="D363" s="30">
        <v>34</v>
      </c>
      <c r="E363" s="30">
        <v>28</v>
      </c>
      <c r="F363" s="30">
        <v>31</v>
      </c>
      <c r="G363" s="30">
        <v>28</v>
      </c>
      <c r="H363" s="30">
        <v>26</v>
      </c>
      <c r="I363" s="30">
        <v>25</v>
      </c>
      <c r="J363" s="30">
        <v>23</v>
      </c>
      <c r="K363" s="30">
        <v>22</v>
      </c>
      <c r="L363" s="30">
        <v>19</v>
      </c>
      <c r="M363" s="30">
        <v>23</v>
      </c>
      <c r="N363" s="30">
        <v>26</v>
      </c>
      <c r="O363" s="30">
        <v>27</v>
      </c>
      <c r="P363" s="30">
        <v>24</v>
      </c>
      <c r="Q363" s="30">
        <v>23</v>
      </c>
      <c r="R363" s="30">
        <v>21</v>
      </c>
      <c r="S363" s="30">
        <v>19</v>
      </c>
      <c r="T363" s="30">
        <v>23</v>
      </c>
      <c r="U363" s="30">
        <v>16</v>
      </c>
      <c r="V363" s="30">
        <v>16</v>
      </c>
      <c r="W363" s="30">
        <v>13</v>
      </c>
      <c r="X363" s="30">
        <v>13</v>
      </c>
      <c r="Y363" s="30">
        <v>13</v>
      </c>
      <c r="Z363" s="30">
        <v>22</v>
      </c>
      <c r="AA363" s="30">
        <v>22</v>
      </c>
      <c r="AB363" s="30">
        <v>18</v>
      </c>
      <c r="AC363" s="30">
        <v>15</v>
      </c>
      <c r="AD363" s="30">
        <v>16</v>
      </c>
      <c r="AE363" s="30">
        <v>12</v>
      </c>
      <c r="AF363" s="30" t="s">
        <v>449</v>
      </c>
      <c r="AG363" s="30" t="s">
        <v>449</v>
      </c>
      <c r="AH363" s="30" t="s">
        <v>449</v>
      </c>
      <c r="AI363" s="30" t="s">
        <v>449</v>
      </c>
      <c r="AJ363" s="30" t="s">
        <v>449</v>
      </c>
      <c r="AK363" s="30" t="s">
        <v>449</v>
      </c>
    </row>
    <row r="364" spans="1:37" x14ac:dyDescent="0.25">
      <c r="A364" s="30" t="s">
        <v>411</v>
      </c>
      <c r="B364" s="30">
        <v>106</v>
      </c>
      <c r="C364" s="30">
        <v>90</v>
      </c>
      <c r="D364" s="30">
        <v>84</v>
      </c>
      <c r="E364" s="30">
        <v>91</v>
      </c>
      <c r="F364" s="30">
        <v>100</v>
      </c>
      <c r="G364" s="30">
        <v>124</v>
      </c>
      <c r="H364" s="30">
        <v>113</v>
      </c>
      <c r="I364" s="30">
        <v>93</v>
      </c>
      <c r="J364" s="30">
        <v>88</v>
      </c>
      <c r="K364" s="30">
        <v>80</v>
      </c>
      <c r="L364" s="30">
        <v>88</v>
      </c>
      <c r="M364" s="30">
        <v>79</v>
      </c>
      <c r="N364" s="30">
        <v>85</v>
      </c>
      <c r="O364" s="30">
        <v>75</v>
      </c>
      <c r="P364" s="30">
        <v>84</v>
      </c>
      <c r="Q364" s="30">
        <v>86</v>
      </c>
      <c r="R364" s="30">
        <v>86</v>
      </c>
      <c r="S364" s="30">
        <v>107</v>
      </c>
      <c r="T364" s="30">
        <v>93</v>
      </c>
      <c r="U364" s="30">
        <v>77</v>
      </c>
      <c r="V364" s="30">
        <v>73</v>
      </c>
      <c r="W364" s="30">
        <v>60</v>
      </c>
      <c r="X364" s="30">
        <v>60</v>
      </c>
      <c r="Y364" s="30">
        <v>55</v>
      </c>
      <c r="Z364" s="30">
        <v>75</v>
      </c>
      <c r="AA364" s="30">
        <v>79</v>
      </c>
      <c r="AB364" s="30">
        <v>80</v>
      </c>
      <c r="AC364" s="30">
        <v>85</v>
      </c>
      <c r="AD364" s="30">
        <v>96</v>
      </c>
      <c r="AE364" s="30">
        <v>116</v>
      </c>
      <c r="AF364" s="30" t="s">
        <v>449</v>
      </c>
      <c r="AG364" s="30" t="s">
        <v>449</v>
      </c>
      <c r="AH364" s="30" t="s">
        <v>449</v>
      </c>
      <c r="AI364" s="30" t="s">
        <v>449</v>
      </c>
      <c r="AJ364" s="30" t="s">
        <v>449</v>
      </c>
      <c r="AK364" s="30" t="s">
        <v>449</v>
      </c>
    </row>
    <row r="365" spans="1:37" x14ac:dyDescent="0.25">
      <c r="A365" s="30" t="s">
        <v>412</v>
      </c>
      <c r="B365" s="30">
        <v>214</v>
      </c>
      <c r="C365" s="30">
        <v>194</v>
      </c>
      <c r="D365" s="30">
        <v>178</v>
      </c>
      <c r="E365" s="30">
        <v>164</v>
      </c>
      <c r="F365" s="30">
        <v>172</v>
      </c>
      <c r="G365" s="30">
        <v>190</v>
      </c>
      <c r="H365" s="30">
        <v>178</v>
      </c>
      <c r="I365" s="30">
        <v>173</v>
      </c>
      <c r="J365" s="30">
        <v>169</v>
      </c>
      <c r="K365" s="30">
        <v>153</v>
      </c>
      <c r="L365" s="30">
        <v>157</v>
      </c>
      <c r="M365" s="30">
        <v>158</v>
      </c>
      <c r="N365" s="30">
        <v>178</v>
      </c>
      <c r="O365" s="30">
        <v>162</v>
      </c>
      <c r="P365" s="30">
        <v>161</v>
      </c>
      <c r="Q365" s="30">
        <v>141</v>
      </c>
      <c r="R365" s="30">
        <v>126</v>
      </c>
      <c r="S365" s="30">
        <v>140</v>
      </c>
      <c r="T365" s="30">
        <v>141</v>
      </c>
      <c r="U365" s="30">
        <v>131</v>
      </c>
      <c r="V365" s="30">
        <v>124</v>
      </c>
      <c r="W365" s="30">
        <v>107</v>
      </c>
      <c r="X365" s="30">
        <v>103</v>
      </c>
      <c r="Y365" s="30">
        <v>111</v>
      </c>
      <c r="Z365" s="30">
        <v>155</v>
      </c>
      <c r="AA365" s="30">
        <v>159</v>
      </c>
      <c r="AB365" s="30">
        <v>141</v>
      </c>
      <c r="AC365" s="30">
        <v>152</v>
      </c>
      <c r="AD365" s="30">
        <v>168</v>
      </c>
      <c r="AE365" s="30">
        <v>173</v>
      </c>
      <c r="AF365" s="30" t="s">
        <v>449</v>
      </c>
      <c r="AG365" s="30" t="s">
        <v>449</v>
      </c>
      <c r="AH365" s="30" t="s">
        <v>449</v>
      </c>
      <c r="AI365" s="30" t="s">
        <v>449</v>
      </c>
      <c r="AJ365" s="30" t="s">
        <v>449</v>
      </c>
      <c r="AK365" s="30" t="s">
        <v>449</v>
      </c>
    </row>
    <row r="366" spans="1:37" x14ac:dyDescent="0.25">
      <c r="A366" s="30" t="s">
        <v>413</v>
      </c>
      <c r="B366" s="30">
        <v>194</v>
      </c>
      <c r="C366" s="30">
        <v>194</v>
      </c>
      <c r="D366" s="30">
        <v>184</v>
      </c>
      <c r="E366" s="30">
        <v>141</v>
      </c>
      <c r="F366" s="30">
        <v>160</v>
      </c>
      <c r="G366" s="30">
        <v>175</v>
      </c>
      <c r="H366" s="30">
        <v>181</v>
      </c>
      <c r="I366" s="30">
        <v>162</v>
      </c>
      <c r="J366" s="30">
        <v>160</v>
      </c>
      <c r="K366" s="30">
        <v>143</v>
      </c>
      <c r="L366" s="30">
        <v>146</v>
      </c>
      <c r="M366" s="30">
        <v>144</v>
      </c>
      <c r="N366" s="30">
        <v>174</v>
      </c>
      <c r="O366" s="30">
        <v>158</v>
      </c>
      <c r="P366" s="30">
        <v>153</v>
      </c>
      <c r="Q366" s="30">
        <v>131</v>
      </c>
      <c r="R366" s="30">
        <v>125</v>
      </c>
      <c r="S366" s="30">
        <v>153</v>
      </c>
      <c r="T366" s="30">
        <v>147</v>
      </c>
      <c r="U366" s="30">
        <v>127</v>
      </c>
      <c r="V366" s="30">
        <v>123</v>
      </c>
      <c r="W366" s="30">
        <v>99</v>
      </c>
      <c r="X366" s="30">
        <v>92</v>
      </c>
      <c r="Y366" s="30">
        <v>93</v>
      </c>
      <c r="Z366" s="30">
        <v>144</v>
      </c>
      <c r="AA366" s="30">
        <v>162</v>
      </c>
      <c r="AB366" s="30">
        <v>142</v>
      </c>
      <c r="AC366" s="30">
        <v>137</v>
      </c>
      <c r="AD366" s="30">
        <v>144</v>
      </c>
      <c r="AE366" s="30">
        <v>155</v>
      </c>
      <c r="AF366" s="30" t="s">
        <v>449</v>
      </c>
      <c r="AG366" s="30" t="s">
        <v>449</v>
      </c>
      <c r="AH366" s="30" t="s">
        <v>449</v>
      </c>
      <c r="AI366" s="30" t="s">
        <v>449</v>
      </c>
      <c r="AJ366" s="30" t="s">
        <v>449</v>
      </c>
      <c r="AK366" s="30" t="s">
        <v>449</v>
      </c>
    </row>
    <row r="367" spans="1:37" x14ac:dyDescent="0.25">
      <c r="A367" s="30" t="s">
        <v>414</v>
      </c>
      <c r="B367" s="30">
        <v>136</v>
      </c>
      <c r="C367" s="30">
        <v>131</v>
      </c>
      <c r="D367" s="30">
        <v>119</v>
      </c>
      <c r="E367" s="30">
        <v>99</v>
      </c>
      <c r="F367" s="30">
        <v>101</v>
      </c>
      <c r="G367" s="30">
        <v>103</v>
      </c>
      <c r="H367" s="30">
        <v>114</v>
      </c>
      <c r="I367" s="30">
        <v>106</v>
      </c>
      <c r="J367" s="30">
        <v>96</v>
      </c>
      <c r="K367" s="30">
        <v>84</v>
      </c>
      <c r="L367" s="30">
        <v>86</v>
      </c>
      <c r="M367" s="30">
        <v>81</v>
      </c>
      <c r="N367" s="30">
        <v>103</v>
      </c>
      <c r="O367" s="30">
        <v>99</v>
      </c>
      <c r="P367" s="30">
        <v>97</v>
      </c>
      <c r="Q367" s="30">
        <v>73</v>
      </c>
      <c r="R367" s="30">
        <v>70</v>
      </c>
      <c r="S367" s="30">
        <v>74</v>
      </c>
      <c r="T367" s="30">
        <v>70</v>
      </c>
      <c r="U367" s="30">
        <v>64</v>
      </c>
      <c r="V367" s="30">
        <v>58</v>
      </c>
      <c r="W367" s="30">
        <v>50</v>
      </c>
      <c r="X367" s="30">
        <v>56</v>
      </c>
      <c r="Y367" s="30">
        <v>58</v>
      </c>
      <c r="Z367" s="30">
        <v>90</v>
      </c>
      <c r="AA367" s="30">
        <v>99</v>
      </c>
      <c r="AB367" s="30">
        <v>93</v>
      </c>
      <c r="AC367" s="30">
        <v>83</v>
      </c>
      <c r="AD367" s="30">
        <v>84</v>
      </c>
      <c r="AE367" s="30">
        <v>86</v>
      </c>
      <c r="AF367" s="30" t="s">
        <v>449</v>
      </c>
      <c r="AG367" s="30" t="s">
        <v>449</v>
      </c>
      <c r="AH367" s="30" t="s">
        <v>449</v>
      </c>
      <c r="AI367" s="30" t="s">
        <v>449</v>
      </c>
      <c r="AJ367" s="30" t="s">
        <v>449</v>
      </c>
      <c r="AK367" s="30" t="s">
        <v>449</v>
      </c>
    </row>
    <row r="368" spans="1:37" x14ac:dyDescent="0.25">
      <c r="A368" s="30" t="s">
        <v>415</v>
      </c>
      <c r="B368" s="30">
        <v>89</v>
      </c>
      <c r="C368" s="30">
        <v>84</v>
      </c>
      <c r="D368" s="30">
        <v>81</v>
      </c>
      <c r="E368" s="30">
        <v>76</v>
      </c>
      <c r="F368" s="30">
        <v>82</v>
      </c>
      <c r="G368" s="30">
        <v>94</v>
      </c>
      <c r="H368" s="30">
        <v>87</v>
      </c>
      <c r="I368" s="30">
        <v>81</v>
      </c>
      <c r="J368" s="30">
        <v>87</v>
      </c>
      <c r="K368" s="30">
        <v>80</v>
      </c>
      <c r="L368" s="30">
        <v>76</v>
      </c>
      <c r="M368" s="30">
        <v>75</v>
      </c>
      <c r="N368" s="30">
        <v>84</v>
      </c>
      <c r="O368" s="30">
        <v>79</v>
      </c>
      <c r="P368" s="30">
        <v>77</v>
      </c>
      <c r="Q368" s="30">
        <v>71</v>
      </c>
      <c r="R368" s="30">
        <v>66</v>
      </c>
      <c r="S368" s="30">
        <v>70</v>
      </c>
      <c r="T368" s="30">
        <v>66</v>
      </c>
      <c r="U368" s="30">
        <v>57</v>
      </c>
      <c r="V368" s="30">
        <v>59</v>
      </c>
      <c r="W368" s="30">
        <v>55</v>
      </c>
      <c r="X368" s="30">
        <v>54</v>
      </c>
      <c r="Y368" s="30">
        <v>53</v>
      </c>
      <c r="Z368" s="30">
        <v>72</v>
      </c>
      <c r="AA368" s="30">
        <v>69</v>
      </c>
      <c r="AB368" s="30">
        <v>71</v>
      </c>
      <c r="AC368" s="30">
        <v>72</v>
      </c>
      <c r="AD368" s="30">
        <v>79</v>
      </c>
      <c r="AE368" s="30">
        <v>88</v>
      </c>
      <c r="AF368" s="30" t="s">
        <v>449</v>
      </c>
      <c r="AG368" s="30" t="s">
        <v>449</v>
      </c>
      <c r="AH368" s="30" t="s">
        <v>449</v>
      </c>
      <c r="AI368" s="30" t="s">
        <v>449</v>
      </c>
      <c r="AJ368" s="30" t="s">
        <v>449</v>
      </c>
      <c r="AK368" s="30" t="s">
        <v>449</v>
      </c>
    </row>
    <row r="369" spans="1:37" x14ac:dyDescent="0.25">
      <c r="A369" s="30" t="s">
        <v>416</v>
      </c>
      <c r="B369" s="30">
        <v>925</v>
      </c>
      <c r="C369" s="30">
        <v>881</v>
      </c>
      <c r="D369" s="30">
        <v>812</v>
      </c>
      <c r="E369" s="30">
        <v>741</v>
      </c>
      <c r="F369" s="30">
        <v>796</v>
      </c>
      <c r="G369" s="30">
        <v>844</v>
      </c>
      <c r="H369" s="30">
        <v>870</v>
      </c>
      <c r="I369" s="30">
        <v>768</v>
      </c>
      <c r="J369" s="30">
        <v>739</v>
      </c>
      <c r="K369" s="30">
        <v>681</v>
      </c>
      <c r="L369" s="30">
        <v>660</v>
      </c>
      <c r="M369" s="30">
        <v>677</v>
      </c>
      <c r="N369" s="30">
        <v>795</v>
      </c>
      <c r="O369" s="30">
        <v>741</v>
      </c>
      <c r="P369" s="30">
        <v>692</v>
      </c>
      <c r="Q369" s="30">
        <v>615</v>
      </c>
      <c r="R369" s="30">
        <v>599</v>
      </c>
      <c r="S369" s="30">
        <v>660</v>
      </c>
      <c r="T369" s="30">
        <v>643</v>
      </c>
      <c r="U369" s="30">
        <v>563</v>
      </c>
      <c r="V369" s="30">
        <v>562</v>
      </c>
      <c r="W369" s="30">
        <v>465</v>
      </c>
      <c r="X369" s="30">
        <v>460</v>
      </c>
      <c r="Y369" s="30">
        <v>453</v>
      </c>
      <c r="Z369" s="30">
        <v>658</v>
      </c>
      <c r="AA369" s="30">
        <v>710</v>
      </c>
      <c r="AB369" s="30">
        <v>654</v>
      </c>
      <c r="AC369" s="30">
        <v>642</v>
      </c>
      <c r="AD369" s="30">
        <v>723</v>
      </c>
      <c r="AE369" s="30">
        <v>767</v>
      </c>
      <c r="AF369" s="30" t="s">
        <v>449</v>
      </c>
      <c r="AG369" s="30" t="s">
        <v>449</v>
      </c>
      <c r="AH369" s="30" t="s">
        <v>449</v>
      </c>
      <c r="AI369" s="30" t="s">
        <v>449</v>
      </c>
      <c r="AJ369" s="30" t="s">
        <v>449</v>
      </c>
      <c r="AK369" s="30" t="s">
        <v>449</v>
      </c>
    </row>
    <row r="370" spans="1:37" x14ac:dyDescent="0.25">
      <c r="A370" s="30" t="s">
        <v>417</v>
      </c>
      <c r="B370" s="30">
        <v>44</v>
      </c>
      <c r="C370" s="30">
        <v>42</v>
      </c>
      <c r="D370" s="30">
        <v>39</v>
      </c>
      <c r="E370" s="30">
        <v>29</v>
      </c>
      <c r="F370" s="30">
        <v>31</v>
      </c>
      <c r="G370" s="30">
        <v>31</v>
      </c>
      <c r="H370" s="30">
        <v>26</v>
      </c>
      <c r="I370" s="30">
        <v>25</v>
      </c>
      <c r="J370" s="30">
        <v>27</v>
      </c>
      <c r="K370" s="30">
        <v>24</v>
      </c>
      <c r="L370" s="30">
        <v>27</v>
      </c>
      <c r="M370" s="30">
        <v>32</v>
      </c>
      <c r="N370" s="30">
        <v>42</v>
      </c>
      <c r="O370" s="30">
        <v>44</v>
      </c>
      <c r="P370" s="30">
        <v>42</v>
      </c>
      <c r="Q370" s="30">
        <v>31</v>
      </c>
      <c r="R370" s="30">
        <v>24</v>
      </c>
      <c r="S370" s="30">
        <v>25</v>
      </c>
      <c r="T370" s="30">
        <v>24</v>
      </c>
      <c r="U370" s="30">
        <v>20</v>
      </c>
      <c r="V370" s="30">
        <v>21</v>
      </c>
      <c r="W370" s="30">
        <v>20</v>
      </c>
      <c r="X370" s="30">
        <v>17</v>
      </c>
      <c r="Y370" s="30">
        <v>18</v>
      </c>
      <c r="Z370" s="30">
        <v>36</v>
      </c>
      <c r="AA370" s="30">
        <v>36</v>
      </c>
      <c r="AB370" s="30">
        <v>34</v>
      </c>
      <c r="AC370" s="30">
        <v>25</v>
      </c>
      <c r="AD370" s="30">
        <v>25</v>
      </c>
      <c r="AE370" s="30">
        <v>28</v>
      </c>
      <c r="AF370" s="30" t="s">
        <v>449</v>
      </c>
      <c r="AG370" s="30" t="s">
        <v>449</v>
      </c>
      <c r="AH370" s="30" t="s">
        <v>449</v>
      </c>
      <c r="AI370" s="30" t="s">
        <v>449</v>
      </c>
      <c r="AJ370" s="30" t="s">
        <v>449</v>
      </c>
      <c r="AK370" s="30" t="s">
        <v>449</v>
      </c>
    </row>
    <row r="371" spans="1:37" x14ac:dyDescent="0.25">
      <c r="A371" s="30" t="s">
        <v>418</v>
      </c>
      <c r="B371" s="30">
        <v>98</v>
      </c>
      <c r="C371" s="30">
        <v>99</v>
      </c>
      <c r="D371" s="30">
        <v>85</v>
      </c>
      <c r="E371" s="30">
        <v>62</v>
      </c>
      <c r="F371" s="30">
        <v>61</v>
      </c>
      <c r="G371" s="30">
        <v>60</v>
      </c>
      <c r="H371" s="30">
        <v>54</v>
      </c>
      <c r="I371" s="30">
        <v>47</v>
      </c>
      <c r="J371" s="30">
        <v>49</v>
      </c>
      <c r="K371" s="30">
        <v>48</v>
      </c>
      <c r="L371" s="30">
        <v>59</v>
      </c>
      <c r="M371" s="30">
        <v>64</v>
      </c>
      <c r="N371" s="30">
        <v>95</v>
      </c>
      <c r="O371" s="30">
        <v>91</v>
      </c>
      <c r="P371" s="30">
        <v>78</v>
      </c>
      <c r="Q371" s="30">
        <v>59</v>
      </c>
      <c r="R371" s="30">
        <v>50</v>
      </c>
      <c r="S371" s="30">
        <v>45</v>
      </c>
      <c r="T371" s="30">
        <v>38</v>
      </c>
      <c r="U371" s="30">
        <v>31</v>
      </c>
      <c r="V371" s="30">
        <v>32</v>
      </c>
      <c r="W371" s="30">
        <v>30</v>
      </c>
      <c r="X371" s="30">
        <v>37</v>
      </c>
      <c r="Y371" s="30">
        <v>35</v>
      </c>
      <c r="Z371" s="30">
        <v>60</v>
      </c>
      <c r="AA371" s="30">
        <v>73</v>
      </c>
      <c r="AB371" s="30">
        <v>67</v>
      </c>
      <c r="AC371" s="30">
        <v>52</v>
      </c>
      <c r="AD371" s="30">
        <v>49</v>
      </c>
      <c r="AE371" s="30">
        <v>48</v>
      </c>
      <c r="AF371" s="30" t="s">
        <v>449</v>
      </c>
      <c r="AG371" s="30" t="s">
        <v>449</v>
      </c>
      <c r="AH371" s="30" t="s">
        <v>449</v>
      </c>
      <c r="AI371" s="30" t="s">
        <v>449</v>
      </c>
      <c r="AJ371" s="30" t="s">
        <v>449</v>
      </c>
      <c r="AK371" s="30" t="s">
        <v>449</v>
      </c>
    </row>
    <row r="372" spans="1:37" x14ac:dyDescent="0.25">
      <c r="A372" s="30" t="s">
        <v>419</v>
      </c>
      <c r="B372" s="30">
        <v>372</v>
      </c>
      <c r="C372" s="30">
        <v>349</v>
      </c>
      <c r="D372" s="30">
        <v>344</v>
      </c>
      <c r="E372" s="30">
        <v>318</v>
      </c>
      <c r="F372" s="30">
        <v>352</v>
      </c>
      <c r="G372" s="30">
        <v>398</v>
      </c>
      <c r="H372" s="30">
        <v>388</v>
      </c>
      <c r="I372" s="30">
        <v>358</v>
      </c>
      <c r="J372" s="30">
        <v>343</v>
      </c>
      <c r="K372" s="30">
        <v>320</v>
      </c>
      <c r="L372" s="30">
        <v>310</v>
      </c>
      <c r="M372" s="30">
        <v>297</v>
      </c>
      <c r="N372" s="30">
        <v>334</v>
      </c>
      <c r="O372" s="30">
        <v>330</v>
      </c>
      <c r="P372" s="30">
        <v>304</v>
      </c>
      <c r="Q372" s="30">
        <v>285</v>
      </c>
      <c r="R372" s="30">
        <v>278</v>
      </c>
      <c r="S372" s="30">
        <v>312</v>
      </c>
      <c r="T372" s="30">
        <v>293</v>
      </c>
      <c r="U372" s="30">
        <v>267</v>
      </c>
      <c r="V372" s="30">
        <v>258</v>
      </c>
      <c r="W372" s="30">
        <v>220</v>
      </c>
      <c r="X372" s="30">
        <v>220</v>
      </c>
      <c r="Y372" s="30">
        <v>208</v>
      </c>
      <c r="Z372" s="30">
        <v>291</v>
      </c>
      <c r="AA372" s="30">
        <v>309</v>
      </c>
      <c r="AB372" s="30">
        <v>304</v>
      </c>
      <c r="AC372" s="30">
        <v>301</v>
      </c>
      <c r="AD372" s="30">
        <v>347</v>
      </c>
      <c r="AE372" s="30">
        <v>376</v>
      </c>
      <c r="AF372" s="30" t="s">
        <v>449</v>
      </c>
      <c r="AG372" s="30" t="s">
        <v>449</v>
      </c>
      <c r="AH372" s="30" t="s">
        <v>449</v>
      </c>
      <c r="AI372" s="30" t="s">
        <v>449</v>
      </c>
      <c r="AJ372" s="30" t="s">
        <v>449</v>
      </c>
      <c r="AK372" s="30" t="s">
        <v>449</v>
      </c>
    </row>
    <row r="373" spans="1:37" x14ac:dyDescent="0.25">
      <c r="A373" s="30" t="s">
        <v>420</v>
      </c>
      <c r="B373" s="30">
        <v>1431</v>
      </c>
      <c r="C373" s="30">
        <v>1314</v>
      </c>
      <c r="D373" s="30">
        <v>1273</v>
      </c>
      <c r="E373" s="30">
        <v>1120</v>
      </c>
      <c r="F373" s="30">
        <v>1182</v>
      </c>
      <c r="G373" s="30">
        <v>1313</v>
      </c>
      <c r="H373" s="30">
        <v>1295</v>
      </c>
      <c r="I373" s="30">
        <v>1187</v>
      </c>
      <c r="J373" s="30">
        <v>1078</v>
      </c>
      <c r="K373" s="30">
        <v>979</v>
      </c>
      <c r="L373" s="30">
        <v>996</v>
      </c>
      <c r="M373" s="30">
        <v>1030</v>
      </c>
      <c r="N373" s="30">
        <v>1242</v>
      </c>
      <c r="O373" s="30">
        <v>1135</v>
      </c>
      <c r="P373" s="30">
        <v>1055</v>
      </c>
      <c r="Q373" s="30">
        <v>904</v>
      </c>
      <c r="R373" s="30">
        <v>879</v>
      </c>
      <c r="S373" s="30">
        <v>1033</v>
      </c>
      <c r="T373" s="30">
        <v>998</v>
      </c>
      <c r="U373" s="30">
        <v>840</v>
      </c>
      <c r="V373" s="30">
        <v>807</v>
      </c>
      <c r="W373" s="30">
        <v>656</v>
      </c>
      <c r="X373" s="30">
        <v>657</v>
      </c>
      <c r="Y373" s="30">
        <v>673</v>
      </c>
      <c r="Z373" s="30">
        <v>990</v>
      </c>
      <c r="AA373" s="30">
        <v>1018</v>
      </c>
      <c r="AB373" s="30">
        <v>960</v>
      </c>
      <c r="AC373" s="30">
        <v>944</v>
      </c>
      <c r="AD373" s="30">
        <v>967</v>
      </c>
      <c r="AE373" s="30">
        <v>1163</v>
      </c>
      <c r="AF373" s="30" t="s">
        <v>449</v>
      </c>
      <c r="AG373" s="30" t="s">
        <v>449</v>
      </c>
      <c r="AH373" s="30" t="s">
        <v>449</v>
      </c>
      <c r="AI373" s="30" t="s">
        <v>449</v>
      </c>
      <c r="AJ373" s="30" t="s">
        <v>449</v>
      </c>
      <c r="AK373" s="30" t="s">
        <v>449</v>
      </c>
    </row>
    <row r="374" spans="1:37" x14ac:dyDescent="0.25">
      <c r="A374" s="30" t="s">
        <v>421</v>
      </c>
      <c r="B374" s="30">
        <v>511</v>
      </c>
      <c r="C374" s="30">
        <v>489</v>
      </c>
      <c r="D374" s="30">
        <v>461</v>
      </c>
      <c r="E374" s="30">
        <v>441</v>
      </c>
      <c r="F374" s="30">
        <v>468</v>
      </c>
      <c r="G374" s="30">
        <v>515</v>
      </c>
      <c r="H374" s="30">
        <v>493</v>
      </c>
      <c r="I374" s="30">
        <v>449</v>
      </c>
      <c r="J374" s="30">
        <v>448</v>
      </c>
      <c r="K374" s="30">
        <v>414</v>
      </c>
      <c r="L374" s="30">
        <v>409</v>
      </c>
      <c r="M374" s="30">
        <v>401</v>
      </c>
      <c r="N374" s="30">
        <v>446</v>
      </c>
      <c r="O374" s="30">
        <v>411</v>
      </c>
      <c r="P374" s="30">
        <v>403</v>
      </c>
      <c r="Q374" s="30">
        <v>371</v>
      </c>
      <c r="R374" s="30">
        <v>369</v>
      </c>
      <c r="S374" s="30">
        <v>412</v>
      </c>
      <c r="T374" s="30">
        <v>401</v>
      </c>
      <c r="U374" s="30">
        <v>349</v>
      </c>
      <c r="V374" s="30">
        <v>341</v>
      </c>
      <c r="W374" s="30">
        <v>288</v>
      </c>
      <c r="X374" s="30">
        <v>275</v>
      </c>
      <c r="Y374" s="30">
        <v>269</v>
      </c>
      <c r="Z374" s="30">
        <v>376</v>
      </c>
      <c r="AA374" s="30">
        <v>399</v>
      </c>
      <c r="AB374" s="30">
        <v>389</v>
      </c>
      <c r="AC374" s="30">
        <v>401</v>
      </c>
      <c r="AD374" s="30">
        <v>442</v>
      </c>
      <c r="AE374" s="30">
        <v>492</v>
      </c>
      <c r="AF374" s="30" t="s">
        <v>449</v>
      </c>
      <c r="AG374" s="30" t="s">
        <v>449</v>
      </c>
      <c r="AH374" s="30" t="s">
        <v>449</v>
      </c>
      <c r="AI374" s="30" t="s">
        <v>449</v>
      </c>
      <c r="AJ374" s="30" t="s">
        <v>449</v>
      </c>
      <c r="AK374" s="30" t="s">
        <v>449</v>
      </c>
    </row>
    <row r="375" spans="1:37" x14ac:dyDescent="0.25">
      <c r="A375" s="30" t="s">
        <v>422</v>
      </c>
      <c r="B375" s="30">
        <v>61</v>
      </c>
      <c r="C375" s="30">
        <v>57</v>
      </c>
      <c r="D375" s="30">
        <v>54</v>
      </c>
      <c r="E375" s="30">
        <v>41</v>
      </c>
      <c r="F375" s="30">
        <v>42</v>
      </c>
      <c r="G375" s="30">
        <v>40</v>
      </c>
      <c r="H375" s="30">
        <v>41</v>
      </c>
      <c r="I375" s="30">
        <v>39</v>
      </c>
      <c r="J375" s="30">
        <v>36</v>
      </c>
      <c r="K375" s="30">
        <v>35</v>
      </c>
      <c r="L375" s="30">
        <v>35</v>
      </c>
      <c r="M375" s="30">
        <v>30</v>
      </c>
      <c r="N375" s="30">
        <v>37</v>
      </c>
      <c r="O375" s="30">
        <v>36</v>
      </c>
      <c r="P375" s="30">
        <v>38</v>
      </c>
      <c r="Q375" s="30">
        <v>29</v>
      </c>
      <c r="R375" s="30">
        <v>28</v>
      </c>
      <c r="S375" s="30">
        <v>32</v>
      </c>
      <c r="T375" s="30">
        <v>33</v>
      </c>
      <c r="U375" s="30">
        <v>30</v>
      </c>
      <c r="V375" s="30">
        <v>32</v>
      </c>
      <c r="W375" s="30">
        <v>27</v>
      </c>
      <c r="X375" s="30">
        <v>25</v>
      </c>
      <c r="Y375" s="30">
        <v>29</v>
      </c>
      <c r="Z375" s="30">
        <v>40</v>
      </c>
      <c r="AA375" s="30">
        <v>43</v>
      </c>
      <c r="AB375" s="30">
        <v>40</v>
      </c>
      <c r="AC375" s="30">
        <v>33</v>
      </c>
      <c r="AD375" s="30">
        <v>35</v>
      </c>
      <c r="AE375" s="30">
        <v>39</v>
      </c>
      <c r="AF375" s="30" t="s">
        <v>449</v>
      </c>
      <c r="AG375" s="30" t="s">
        <v>449</v>
      </c>
      <c r="AH375" s="30" t="s">
        <v>449</v>
      </c>
      <c r="AI375" s="30" t="s">
        <v>449</v>
      </c>
      <c r="AJ375" s="30" t="s">
        <v>449</v>
      </c>
      <c r="AK375" s="30" t="s">
        <v>449</v>
      </c>
    </row>
    <row r="376" spans="1:37" x14ac:dyDescent="0.25">
      <c r="A376" s="30" t="s">
        <v>423</v>
      </c>
      <c r="B376" s="30">
        <v>232</v>
      </c>
      <c r="C376" s="30">
        <v>233</v>
      </c>
      <c r="D376" s="30">
        <v>212</v>
      </c>
      <c r="E376" s="30">
        <v>195</v>
      </c>
      <c r="F376" s="30">
        <v>175</v>
      </c>
      <c r="G376" s="30">
        <v>181</v>
      </c>
      <c r="H376" s="30">
        <v>186</v>
      </c>
      <c r="I376" s="30">
        <v>170</v>
      </c>
      <c r="J376" s="30">
        <v>169</v>
      </c>
      <c r="K376" s="30">
        <v>165</v>
      </c>
      <c r="L376" s="30">
        <v>163</v>
      </c>
      <c r="M376" s="30">
        <v>170</v>
      </c>
      <c r="N376" s="30">
        <v>207</v>
      </c>
      <c r="O376" s="30">
        <v>189</v>
      </c>
      <c r="P376" s="30">
        <v>190</v>
      </c>
      <c r="Q376" s="30">
        <v>155</v>
      </c>
      <c r="R376" s="30">
        <v>139</v>
      </c>
      <c r="S376" s="30">
        <v>162</v>
      </c>
      <c r="T376" s="30">
        <v>166</v>
      </c>
      <c r="U376" s="30">
        <v>149</v>
      </c>
      <c r="V376" s="30">
        <v>124</v>
      </c>
      <c r="W376" s="30">
        <v>112</v>
      </c>
      <c r="X376" s="30">
        <v>110</v>
      </c>
      <c r="Y376" s="30">
        <v>115</v>
      </c>
      <c r="Z376" s="30">
        <v>168</v>
      </c>
      <c r="AA376" s="30">
        <v>191</v>
      </c>
      <c r="AB376" s="30">
        <v>180</v>
      </c>
      <c r="AC376" s="30">
        <v>177</v>
      </c>
      <c r="AD376" s="30">
        <v>183</v>
      </c>
      <c r="AE376" s="30">
        <v>191</v>
      </c>
      <c r="AF376" s="30" t="s">
        <v>449</v>
      </c>
      <c r="AG376" s="30" t="s">
        <v>449</v>
      </c>
      <c r="AH376" s="30" t="s">
        <v>449</v>
      </c>
      <c r="AI376" s="30" t="s">
        <v>449</v>
      </c>
      <c r="AJ376" s="30" t="s">
        <v>449</v>
      </c>
      <c r="AK376" s="30" t="s">
        <v>449</v>
      </c>
    </row>
    <row r="377" spans="1:37" x14ac:dyDescent="0.25">
      <c r="A377" s="30" t="s">
        <v>424</v>
      </c>
      <c r="B377" s="30">
        <v>179</v>
      </c>
      <c r="C377" s="30">
        <v>155</v>
      </c>
      <c r="D377" s="30">
        <v>154</v>
      </c>
      <c r="E377" s="30">
        <v>163</v>
      </c>
      <c r="F377" s="30">
        <v>182</v>
      </c>
      <c r="G377" s="30">
        <v>220</v>
      </c>
      <c r="H377" s="30">
        <v>191</v>
      </c>
      <c r="I377" s="30">
        <v>162</v>
      </c>
      <c r="J377" s="30">
        <v>169</v>
      </c>
      <c r="K377" s="30">
        <v>158</v>
      </c>
      <c r="L377" s="30">
        <v>162</v>
      </c>
      <c r="M377" s="30">
        <v>151</v>
      </c>
      <c r="N377" s="30">
        <v>147</v>
      </c>
      <c r="O377" s="30">
        <v>141</v>
      </c>
      <c r="P377" s="30">
        <v>139</v>
      </c>
      <c r="Q377" s="30">
        <v>136</v>
      </c>
      <c r="R377" s="30">
        <v>146</v>
      </c>
      <c r="S377" s="30">
        <v>174</v>
      </c>
      <c r="T377" s="30">
        <v>147</v>
      </c>
      <c r="U377" s="30">
        <v>125</v>
      </c>
      <c r="V377" s="30">
        <v>124</v>
      </c>
      <c r="W377" s="30">
        <v>109</v>
      </c>
      <c r="X377" s="30">
        <v>105</v>
      </c>
      <c r="Y377" s="30">
        <v>91</v>
      </c>
      <c r="Z377" s="30">
        <v>132</v>
      </c>
      <c r="AA377" s="30">
        <v>138</v>
      </c>
      <c r="AB377" s="30">
        <v>138</v>
      </c>
      <c r="AC377" s="30">
        <v>149</v>
      </c>
      <c r="AD377" s="30">
        <v>180</v>
      </c>
      <c r="AE377" s="30">
        <v>207</v>
      </c>
      <c r="AF377" s="30" t="s">
        <v>449</v>
      </c>
      <c r="AG377" s="30" t="s">
        <v>449</v>
      </c>
      <c r="AH377" s="30" t="s">
        <v>449</v>
      </c>
      <c r="AI377" s="30" t="s">
        <v>449</v>
      </c>
      <c r="AJ377" s="30" t="s">
        <v>449</v>
      </c>
      <c r="AK377" s="30" t="s">
        <v>449</v>
      </c>
    </row>
    <row r="378" spans="1:37" x14ac:dyDescent="0.25">
      <c r="A378" s="30" t="s">
        <v>425</v>
      </c>
      <c r="B378" s="30">
        <v>703</v>
      </c>
      <c r="C378" s="30">
        <v>708</v>
      </c>
      <c r="D378" s="30">
        <v>647</v>
      </c>
      <c r="E378" s="30">
        <v>482</v>
      </c>
      <c r="F378" s="30">
        <v>472</v>
      </c>
      <c r="G378" s="30">
        <v>491</v>
      </c>
      <c r="H378" s="30">
        <v>509</v>
      </c>
      <c r="I378" s="30">
        <v>464</v>
      </c>
      <c r="J378" s="30">
        <v>453</v>
      </c>
      <c r="K378" s="30">
        <v>425</v>
      </c>
      <c r="L378" s="30">
        <v>429</v>
      </c>
      <c r="M378" s="30">
        <v>433</v>
      </c>
      <c r="N378" s="30">
        <v>588</v>
      </c>
      <c r="O378" s="30">
        <v>567</v>
      </c>
      <c r="P378" s="30">
        <v>527</v>
      </c>
      <c r="Q378" s="30">
        <v>387</v>
      </c>
      <c r="R378" s="30">
        <v>356</v>
      </c>
      <c r="S378" s="30">
        <v>374</v>
      </c>
      <c r="T378" s="30">
        <v>371</v>
      </c>
      <c r="U378" s="30">
        <v>343</v>
      </c>
      <c r="V378" s="30">
        <v>334</v>
      </c>
      <c r="W378" s="30">
        <v>279</v>
      </c>
      <c r="X378" s="30">
        <v>262</v>
      </c>
      <c r="Y378" s="30">
        <v>282</v>
      </c>
      <c r="Z378" s="30">
        <v>500</v>
      </c>
      <c r="AA378" s="30">
        <v>509</v>
      </c>
      <c r="AB378" s="30">
        <v>464</v>
      </c>
      <c r="AC378" s="30">
        <v>398</v>
      </c>
      <c r="AD378" s="30">
        <v>395</v>
      </c>
      <c r="AE378" s="30">
        <v>396</v>
      </c>
      <c r="AF378" s="30" t="s">
        <v>449</v>
      </c>
      <c r="AG378" s="30" t="s">
        <v>449</v>
      </c>
      <c r="AH378" s="30" t="s">
        <v>449</v>
      </c>
      <c r="AI378" s="30" t="s">
        <v>449</v>
      </c>
      <c r="AJ378" s="30" t="s">
        <v>449</v>
      </c>
      <c r="AK378" s="30" t="s">
        <v>449</v>
      </c>
    </row>
    <row r="379" spans="1:37" x14ac:dyDescent="0.25">
      <c r="A379" s="30" t="s">
        <v>426</v>
      </c>
      <c r="B379" s="30">
        <v>290</v>
      </c>
      <c r="C379" s="30">
        <v>275</v>
      </c>
      <c r="D379" s="30">
        <v>258</v>
      </c>
      <c r="E379" s="30">
        <v>246</v>
      </c>
      <c r="F379" s="30">
        <v>276</v>
      </c>
      <c r="G379" s="30">
        <v>304</v>
      </c>
      <c r="H379" s="30">
        <v>281</v>
      </c>
      <c r="I379" s="30">
        <v>262</v>
      </c>
      <c r="J379" s="30">
        <v>267</v>
      </c>
      <c r="K379" s="30">
        <v>250</v>
      </c>
      <c r="L379" s="30">
        <v>244</v>
      </c>
      <c r="M379" s="30">
        <v>221</v>
      </c>
      <c r="N379" s="30">
        <v>248</v>
      </c>
      <c r="O379" s="30">
        <v>233</v>
      </c>
      <c r="P379" s="30">
        <v>227</v>
      </c>
      <c r="Q379" s="30">
        <v>208</v>
      </c>
      <c r="R379" s="30">
        <v>217</v>
      </c>
      <c r="S379" s="30">
        <v>251</v>
      </c>
      <c r="T379" s="30">
        <v>234</v>
      </c>
      <c r="U379" s="30">
        <v>199</v>
      </c>
      <c r="V379" s="30">
        <v>197</v>
      </c>
      <c r="W379" s="30">
        <v>169</v>
      </c>
      <c r="X379" s="30">
        <v>162</v>
      </c>
      <c r="Y379" s="30">
        <v>154</v>
      </c>
      <c r="Z379" s="30">
        <v>210</v>
      </c>
      <c r="AA379" s="30">
        <v>220</v>
      </c>
      <c r="AB379" s="30">
        <v>209</v>
      </c>
      <c r="AC379" s="30">
        <v>215</v>
      </c>
      <c r="AD379" s="30">
        <v>245</v>
      </c>
      <c r="AE379" s="30">
        <v>264</v>
      </c>
      <c r="AF379" s="30" t="s">
        <v>449</v>
      </c>
      <c r="AG379" s="30" t="s">
        <v>449</v>
      </c>
      <c r="AH379" s="30" t="s">
        <v>449</v>
      </c>
      <c r="AI379" s="30" t="s">
        <v>449</v>
      </c>
      <c r="AJ379" s="30" t="s">
        <v>449</v>
      </c>
      <c r="AK379" s="30" t="s">
        <v>449</v>
      </c>
    </row>
    <row r="380" spans="1:37" x14ac:dyDescent="0.25">
      <c r="A380" s="30" t="s">
        <v>427</v>
      </c>
      <c r="B380" s="30">
        <v>1725</v>
      </c>
      <c r="C380" s="30">
        <v>1698</v>
      </c>
      <c r="D380" s="30">
        <v>1576</v>
      </c>
      <c r="E380" s="30">
        <v>1430</v>
      </c>
      <c r="F380" s="30">
        <v>1510</v>
      </c>
      <c r="G380" s="30">
        <v>1594</v>
      </c>
      <c r="H380" s="30">
        <v>1594</v>
      </c>
      <c r="I380" s="30">
        <v>1462</v>
      </c>
      <c r="J380" s="30">
        <v>1464</v>
      </c>
      <c r="K380" s="30">
        <v>1330</v>
      </c>
      <c r="L380" s="30">
        <v>1351</v>
      </c>
      <c r="M380" s="30">
        <v>1303</v>
      </c>
      <c r="N380" s="30">
        <v>1504</v>
      </c>
      <c r="O380" s="30">
        <v>1447</v>
      </c>
      <c r="P380" s="30">
        <v>1368</v>
      </c>
      <c r="Q380" s="30">
        <v>1228</v>
      </c>
      <c r="R380" s="30">
        <v>1157</v>
      </c>
      <c r="S380" s="30">
        <v>1283</v>
      </c>
      <c r="T380" s="30">
        <v>1227</v>
      </c>
      <c r="U380" s="30">
        <v>1091</v>
      </c>
      <c r="V380" s="30">
        <v>1098</v>
      </c>
      <c r="W380" s="30">
        <v>943</v>
      </c>
      <c r="X380" s="30">
        <v>900</v>
      </c>
      <c r="Y380" s="30">
        <v>879</v>
      </c>
      <c r="Z380" s="30">
        <v>1266</v>
      </c>
      <c r="AA380" s="30">
        <v>1321</v>
      </c>
      <c r="AB380" s="30">
        <v>1252</v>
      </c>
      <c r="AC380" s="30">
        <v>1249</v>
      </c>
      <c r="AD380" s="30">
        <v>1399</v>
      </c>
      <c r="AE380" s="30">
        <v>1467</v>
      </c>
      <c r="AF380" s="30" t="s">
        <v>449</v>
      </c>
      <c r="AG380" s="30" t="s">
        <v>449</v>
      </c>
      <c r="AH380" s="30" t="s">
        <v>449</v>
      </c>
      <c r="AI380" s="30" t="s">
        <v>449</v>
      </c>
      <c r="AJ380" s="30" t="s">
        <v>449</v>
      </c>
      <c r="AK380" s="30" t="s">
        <v>449</v>
      </c>
    </row>
    <row r="381" spans="1:37" x14ac:dyDescent="0.25">
      <c r="A381" s="30" t="s">
        <v>428</v>
      </c>
      <c r="B381" s="30">
        <v>38</v>
      </c>
      <c r="C381" s="30">
        <v>34</v>
      </c>
      <c r="D381" s="30">
        <v>32</v>
      </c>
      <c r="E381" s="30">
        <v>25</v>
      </c>
      <c r="F381" s="30">
        <v>29</v>
      </c>
      <c r="G381" s="30">
        <v>34</v>
      </c>
      <c r="H381" s="30">
        <v>29</v>
      </c>
      <c r="I381" s="30">
        <v>28</v>
      </c>
      <c r="J381" s="30">
        <v>29</v>
      </c>
      <c r="K381" s="30">
        <v>29</v>
      </c>
      <c r="L381" s="30">
        <v>27</v>
      </c>
      <c r="M381" s="30">
        <v>28</v>
      </c>
      <c r="N381" s="30">
        <v>37</v>
      </c>
      <c r="O381" s="30">
        <v>35</v>
      </c>
      <c r="P381" s="30">
        <v>29</v>
      </c>
      <c r="Q381" s="30">
        <v>28</v>
      </c>
      <c r="R381" s="30">
        <v>19</v>
      </c>
      <c r="S381" s="30">
        <v>21</v>
      </c>
      <c r="T381" s="30">
        <v>20</v>
      </c>
      <c r="U381" s="30">
        <v>18</v>
      </c>
      <c r="V381" s="30">
        <v>20</v>
      </c>
      <c r="W381" s="30">
        <v>17</v>
      </c>
      <c r="X381" s="30">
        <v>18</v>
      </c>
      <c r="Y381" s="30">
        <v>17</v>
      </c>
      <c r="Z381" s="30">
        <v>27</v>
      </c>
      <c r="AA381" s="30">
        <v>25</v>
      </c>
      <c r="AB381" s="30">
        <v>25</v>
      </c>
      <c r="AC381" s="30">
        <v>28</v>
      </c>
      <c r="AD381" s="30">
        <v>29</v>
      </c>
      <c r="AE381" s="30">
        <v>25</v>
      </c>
      <c r="AF381" s="30" t="s">
        <v>449</v>
      </c>
      <c r="AG381" s="30" t="s">
        <v>449</v>
      </c>
      <c r="AH381" s="30" t="s">
        <v>449</v>
      </c>
      <c r="AI381" s="30" t="s">
        <v>449</v>
      </c>
      <c r="AJ381" s="30" t="s">
        <v>449</v>
      </c>
      <c r="AK381" s="30" t="s">
        <v>449</v>
      </c>
    </row>
    <row r="382" spans="1:37" x14ac:dyDescent="0.25">
      <c r="A382" s="30" t="s">
        <v>429</v>
      </c>
      <c r="B382" s="30">
        <v>502</v>
      </c>
      <c r="C382" s="30">
        <v>497</v>
      </c>
      <c r="D382" s="30">
        <v>459</v>
      </c>
      <c r="E382" s="30">
        <v>397</v>
      </c>
      <c r="F382" s="30">
        <v>415</v>
      </c>
      <c r="G382" s="30">
        <v>445</v>
      </c>
      <c r="H382" s="30">
        <v>448</v>
      </c>
      <c r="I382" s="30">
        <v>396</v>
      </c>
      <c r="J382" s="30">
        <v>404</v>
      </c>
      <c r="K382" s="30">
        <v>367</v>
      </c>
      <c r="L382" s="30">
        <v>371</v>
      </c>
      <c r="M382" s="30">
        <v>368</v>
      </c>
      <c r="N382" s="30">
        <v>427</v>
      </c>
      <c r="O382" s="30">
        <v>420</v>
      </c>
      <c r="P382" s="30">
        <v>399</v>
      </c>
      <c r="Q382" s="30">
        <v>344</v>
      </c>
      <c r="R382" s="30">
        <v>338</v>
      </c>
      <c r="S382" s="30">
        <v>370</v>
      </c>
      <c r="T382" s="30">
        <v>372</v>
      </c>
      <c r="U382" s="30">
        <v>314</v>
      </c>
      <c r="V382" s="30">
        <v>316</v>
      </c>
      <c r="W382" s="30">
        <v>253</v>
      </c>
      <c r="X382" s="30">
        <v>245</v>
      </c>
      <c r="Y382" s="30">
        <v>248</v>
      </c>
      <c r="Z382" s="30">
        <v>360</v>
      </c>
      <c r="AA382" s="30">
        <v>390</v>
      </c>
      <c r="AB382" s="30">
        <v>371</v>
      </c>
      <c r="AC382" s="30">
        <v>342</v>
      </c>
      <c r="AD382" s="30">
        <v>386</v>
      </c>
      <c r="AE382" s="30">
        <v>402</v>
      </c>
      <c r="AF382" s="30" t="s">
        <v>449</v>
      </c>
      <c r="AG382" s="30" t="s">
        <v>449</v>
      </c>
      <c r="AH382" s="30" t="s">
        <v>449</v>
      </c>
      <c r="AI382" s="30" t="s">
        <v>449</v>
      </c>
      <c r="AJ382" s="30" t="s">
        <v>449</v>
      </c>
      <c r="AK382" s="30" t="s">
        <v>449</v>
      </c>
    </row>
    <row r="383" spans="1:37" x14ac:dyDescent="0.25">
      <c r="A383" s="30" t="s">
        <v>430</v>
      </c>
      <c r="B383" s="30">
        <v>368</v>
      </c>
      <c r="C383" s="30">
        <v>344</v>
      </c>
      <c r="D383" s="30">
        <v>324</v>
      </c>
      <c r="E383" s="30">
        <v>307</v>
      </c>
      <c r="F383" s="30">
        <v>324</v>
      </c>
      <c r="G383" s="30">
        <v>346</v>
      </c>
      <c r="H383" s="30">
        <v>330</v>
      </c>
      <c r="I383" s="30">
        <v>294</v>
      </c>
      <c r="J383" s="30">
        <v>297</v>
      </c>
      <c r="K383" s="30">
        <v>287</v>
      </c>
      <c r="L383" s="30">
        <v>283</v>
      </c>
      <c r="M383" s="30">
        <v>285</v>
      </c>
      <c r="N383" s="30">
        <v>311</v>
      </c>
      <c r="O383" s="30">
        <v>303</v>
      </c>
      <c r="P383" s="30">
        <v>286</v>
      </c>
      <c r="Q383" s="30">
        <v>253</v>
      </c>
      <c r="R383" s="30">
        <v>238</v>
      </c>
      <c r="S383" s="30">
        <v>273</v>
      </c>
      <c r="T383" s="30">
        <v>262</v>
      </c>
      <c r="U383" s="30">
        <v>230</v>
      </c>
      <c r="V383" s="30">
        <v>218</v>
      </c>
      <c r="W383" s="30">
        <v>187</v>
      </c>
      <c r="X383" s="30">
        <v>183</v>
      </c>
      <c r="Y383" s="30">
        <v>187</v>
      </c>
      <c r="Z383" s="30">
        <v>269</v>
      </c>
      <c r="AA383" s="30">
        <v>278</v>
      </c>
      <c r="AB383" s="30">
        <v>262</v>
      </c>
      <c r="AC383" s="30">
        <v>247</v>
      </c>
      <c r="AD383" s="30">
        <v>282</v>
      </c>
      <c r="AE383" s="30">
        <v>321</v>
      </c>
      <c r="AF383" s="30" t="s">
        <v>449</v>
      </c>
      <c r="AG383" s="30" t="s">
        <v>449</v>
      </c>
      <c r="AH383" s="30" t="s">
        <v>449</v>
      </c>
      <c r="AI383" s="30" t="s">
        <v>449</v>
      </c>
      <c r="AJ383" s="30" t="s">
        <v>449</v>
      </c>
      <c r="AK383" s="30" t="s">
        <v>449</v>
      </c>
    </row>
    <row r="384" spans="1:37" x14ac:dyDescent="0.25">
      <c r="A384" s="30" t="s">
        <v>431</v>
      </c>
      <c r="B384" s="30">
        <v>71</v>
      </c>
      <c r="C384" s="30">
        <v>66</v>
      </c>
      <c r="D384" s="30">
        <v>70</v>
      </c>
      <c r="E384" s="30">
        <v>54</v>
      </c>
      <c r="F384" s="30">
        <v>55</v>
      </c>
      <c r="G384" s="30">
        <v>58</v>
      </c>
      <c r="H384" s="30">
        <v>60</v>
      </c>
      <c r="I384" s="30">
        <v>52</v>
      </c>
      <c r="J384" s="30">
        <v>54</v>
      </c>
      <c r="K384" s="30">
        <v>53</v>
      </c>
      <c r="L384" s="30">
        <v>53</v>
      </c>
      <c r="M384" s="30">
        <v>57</v>
      </c>
      <c r="N384" s="30">
        <v>61</v>
      </c>
      <c r="O384" s="30">
        <v>64</v>
      </c>
      <c r="P384" s="30">
        <v>60</v>
      </c>
      <c r="Q384" s="30">
        <v>49</v>
      </c>
      <c r="R384" s="30">
        <v>46</v>
      </c>
      <c r="S384" s="30">
        <v>46</v>
      </c>
      <c r="T384" s="30">
        <v>42</v>
      </c>
      <c r="U384" s="30">
        <v>32</v>
      </c>
      <c r="V384" s="30">
        <v>34</v>
      </c>
      <c r="W384" s="30">
        <v>27</v>
      </c>
      <c r="X384" s="30">
        <v>33</v>
      </c>
      <c r="Y384" s="30">
        <v>38</v>
      </c>
      <c r="Z384" s="30">
        <v>58</v>
      </c>
      <c r="AA384" s="30">
        <v>58</v>
      </c>
      <c r="AB384" s="30">
        <v>53</v>
      </c>
      <c r="AC384" s="30">
        <v>45</v>
      </c>
      <c r="AD384" s="30">
        <v>59</v>
      </c>
      <c r="AE384" s="30">
        <v>63</v>
      </c>
      <c r="AF384" s="30" t="s">
        <v>449</v>
      </c>
      <c r="AG384" s="30" t="s">
        <v>449</v>
      </c>
      <c r="AH384" s="30" t="s">
        <v>449</v>
      </c>
      <c r="AI384" s="30" t="s">
        <v>449</v>
      </c>
      <c r="AJ384" s="30" t="s">
        <v>449</v>
      </c>
      <c r="AK384" s="30" t="s">
        <v>449</v>
      </c>
    </row>
    <row r="385" spans="1:37" x14ac:dyDescent="0.25">
      <c r="A385" s="30" t="s">
        <v>432</v>
      </c>
      <c r="B385" s="30">
        <v>168</v>
      </c>
      <c r="C385" s="30">
        <v>151</v>
      </c>
      <c r="D385" s="30">
        <v>144</v>
      </c>
      <c r="E385" s="30">
        <v>141</v>
      </c>
      <c r="F385" s="30">
        <v>155</v>
      </c>
      <c r="G385" s="30">
        <v>181</v>
      </c>
      <c r="H385" s="30">
        <v>166</v>
      </c>
      <c r="I385" s="30">
        <v>137</v>
      </c>
      <c r="J385" s="30">
        <v>132</v>
      </c>
      <c r="K385" s="30">
        <v>122</v>
      </c>
      <c r="L385" s="30">
        <v>132</v>
      </c>
      <c r="M385" s="30">
        <v>130</v>
      </c>
      <c r="N385" s="30">
        <v>141</v>
      </c>
      <c r="O385" s="30">
        <v>132</v>
      </c>
      <c r="P385" s="30">
        <v>128</v>
      </c>
      <c r="Q385" s="30">
        <v>128</v>
      </c>
      <c r="R385" s="30">
        <v>127</v>
      </c>
      <c r="S385" s="30">
        <v>143</v>
      </c>
      <c r="T385" s="30">
        <v>123</v>
      </c>
      <c r="U385" s="30">
        <v>104</v>
      </c>
      <c r="V385" s="30">
        <v>92</v>
      </c>
      <c r="W385" s="30">
        <v>75</v>
      </c>
      <c r="X385" s="30">
        <v>71</v>
      </c>
      <c r="Y385" s="30">
        <v>76</v>
      </c>
      <c r="Z385" s="30">
        <v>114</v>
      </c>
      <c r="AA385" s="30">
        <v>117</v>
      </c>
      <c r="AB385" s="30">
        <v>118</v>
      </c>
      <c r="AC385" s="30">
        <v>118</v>
      </c>
      <c r="AD385" s="30">
        <v>138</v>
      </c>
      <c r="AE385" s="30">
        <v>154</v>
      </c>
      <c r="AF385" s="30" t="s">
        <v>449</v>
      </c>
      <c r="AG385" s="30" t="s">
        <v>449</v>
      </c>
      <c r="AH385" s="30" t="s">
        <v>449</v>
      </c>
      <c r="AI385" s="30" t="s">
        <v>449</v>
      </c>
      <c r="AJ385" s="30" t="s">
        <v>449</v>
      </c>
      <c r="AK385" s="30" t="s">
        <v>449</v>
      </c>
    </row>
    <row r="386" spans="1:37" x14ac:dyDescent="0.25">
      <c r="A386" s="30" t="s">
        <v>433</v>
      </c>
      <c r="B386" s="30">
        <v>635</v>
      </c>
      <c r="C386" s="30">
        <v>602</v>
      </c>
      <c r="D386" s="30">
        <v>571</v>
      </c>
      <c r="E386" s="30">
        <v>536</v>
      </c>
      <c r="F386" s="30">
        <v>555</v>
      </c>
      <c r="G386" s="30">
        <v>594</v>
      </c>
      <c r="H386" s="30">
        <v>600</v>
      </c>
      <c r="I386" s="30">
        <v>523</v>
      </c>
      <c r="J386" s="30">
        <v>526</v>
      </c>
      <c r="K386" s="30">
        <v>511</v>
      </c>
      <c r="L386" s="30">
        <v>493</v>
      </c>
      <c r="M386" s="30">
        <v>471</v>
      </c>
      <c r="N386" s="30">
        <v>527</v>
      </c>
      <c r="O386" s="30">
        <v>494</v>
      </c>
      <c r="P386" s="30">
        <v>480</v>
      </c>
      <c r="Q386" s="30">
        <v>417</v>
      </c>
      <c r="R386" s="30">
        <v>403</v>
      </c>
      <c r="S386" s="30">
        <v>448</v>
      </c>
      <c r="T386" s="30">
        <v>426</v>
      </c>
      <c r="U386" s="30">
        <v>370</v>
      </c>
      <c r="V386" s="30">
        <v>372</v>
      </c>
      <c r="W386" s="30">
        <v>336</v>
      </c>
      <c r="X386" s="30">
        <v>324</v>
      </c>
      <c r="Y386" s="30">
        <v>316</v>
      </c>
      <c r="Z386" s="30">
        <v>439</v>
      </c>
      <c r="AA386" s="30">
        <v>473</v>
      </c>
      <c r="AB386" s="30">
        <v>422</v>
      </c>
      <c r="AC386" s="30">
        <v>422</v>
      </c>
      <c r="AD386" s="30">
        <v>466</v>
      </c>
      <c r="AE386" s="30">
        <v>502</v>
      </c>
      <c r="AF386" s="30" t="s">
        <v>449</v>
      </c>
      <c r="AG386" s="30" t="s">
        <v>449</v>
      </c>
      <c r="AH386" s="30" t="s">
        <v>449</v>
      </c>
      <c r="AI386" s="30" t="s">
        <v>449</v>
      </c>
      <c r="AJ386" s="30" t="s">
        <v>449</v>
      </c>
      <c r="AK386" s="30" t="s">
        <v>449</v>
      </c>
    </row>
    <row r="387" spans="1:37" x14ac:dyDescent="0.25">
      <c r="A387" s="30" t="s">
        <v>434</v>
      </c>
      <c r="B387" s="30">
        <v>367</v>
      </c>
      <c r="C387" s="30">
        <v>349</v>
      </c>
      <c r="D387" s="30">
        <v>335</v>
      </c>
      <c r="E387" s="30">
        <v>304</v>
      </c>
      <c r="F387" s="30">
        <v>297</v>
      </c>
      <c r="G387" s="30">
        <v>342</v>
      </c>
      <c r="H387" s="30">
        <v>338</v>
      </c>
      <c r="I387" s="30">
        <v>295</v>
      </c>
      <c r="J387" s="30">
        <v>278</v>
      </c>
      <c r="K387" s="30">
        <v>256</v>
      </c>
      <c r="L387" s="30">
        <v>255</v>
      </c>
      <c r="M387" s="30">
        <v>243</v>
      </c>
      <c r="N387" s="30">
        <v>299</v>
      </c>
      <c r="O387" s="30">
        <v>295</v>
      </c>
      <c r="P387" s="30">
        <v>283</v>
      </c>
      <c r="Q387" s="30">
        <v>250</v>
      </c>
      <c r="R387" s="30">
        <v>227</v>
      </c>
      <c r="S387" s="30">
        <v>267</v>
      </c>
      <c r="T387" s="30">
        <v>265</v>
      </c>
      <c r="U387" s="30">
        <v>224</v>
      </c>
      <c r="V387" s="30">
        <v>188</v>
      </c>
      <c r="W387" s="30">
        <v>165</v>
      </c>
      <c r="X387" s="30">
        <v>164</v>
      </c>
      <c r="Y387" s="30">
        <v>158</v>
      </c>
      <c r="Z387" s="30">
        <v>247</v>
      </c>
      <c r="AA387" s="30">
        <v>267</v>
      </c>
      <c r="AB387" s="30">
        <v>244</v>
      </c>
      <c r="AC387" s="30">
        <v>247</v>
      </c>
      <c r="AD387" s="30">
        <v>260</v>
      </c>
      <c r="AE387" s="30">
        <v>263</v>
      </c>
      <c r="AF387" s="30" t="s">
        <v>449</v>
      </c>
      <c r="AG387" s="30" t="s">
        <v>449</v>
      </c>
      <c r="AH387" s="30" t="s">
        <v>449</v>
      </c>
      <c r="AI387" s="30" t="s">
        <v>449</v>
      </c>
      <c r="AJ387" s="30" t="s">
        <v>449</v>
      </c>
      <c r="AK387" s="30" t="s">
        <v>449</v>
      </c>
    </row>
    <row r="388" spans="1:37" x14ac:dyDescent="0.25">
      <c r="A388" s="30" t="s">
        <v>435</v>
      </c>
      <c r="B388" s="30">
        <v>384</v>
      </c>
      <c r="C388" s="30">
        <v>379</v>
      </c>
      <c r="D388" s="30">
        <v>353</v>
      </c>
      <c r="E388" s="30">
        <v>337</v>
      </c>
      <c r="F388" s="30">
        <v>378</v>
      </c>
      <c r="G388" s="30">
        <v>414</v>
      </c>
      <c r="H388" s="30">
        <v>386</v>
      </c>
      <c r="I388" s="30">
        <v>346</v>
      </c>
      <c r="J388" s="30">
        <v>344</v>
      </c>
      <c r="K388" s="30">
        <v>324</v>
      </c>
      <c r="L388" s="30">
        <v>324</v>
      </c>
      <c r="M388" s="30">
        <v>295</v>
      </c>
      <c r="N388" s="30">
        <v>327</v>
      </c>
      <c r="O388" s="30">
        <v>322</v>
      </c>
      <c r="P388" s="30">
        <v>312</v>
      </c>
      <c r="Q388" s="30">
        <v>285</v>
      </c>
      <c r="R388" s="30">
        <v>291</v>
      </c>
      <c r="S388" s="30">
        <v>327</v>
      </c>
      <c r="T388" s="30">
        <v>314</v>
      </c>
      <c r="U388" s="30">
        <v>274</v>
      </c>
      <c r="V388" s="30">
        <v>279</v>
      </c>
      <c r="W388" s="30">
        <v>232</v>
      </c>
      <c r="X388" s="30">
        <v>209</v>
      </c>
      <c r="Y388" s="30">
        <v>194</v>
      </c>
      <c r="Z388" s="30">
        <v>280</v>
      </c>
      <c r="AA388" s="30">
        <v>296</v>
      </c>
      <c r="AB388" s="30">
        <v>278</v>
      </c>
      <c r="AC388" s="30">
        <v>286</v>
      </c>
      <c r="AD388" s="30">
        <v>340</v>
      </c>
      <c r="AE388" s="30">
        <v>377</v>
      </c>
      <c r="AF388" s="30" t="s">
        <v>449</v>
      </c>
      <c r="AG388" s="30" t="s">
        <v>449</v>
      </c>
      <c r="AH388" s="30" t="s">
        <v>449</v>
      </c>
      <c r="AI388" s="30" t="s">
        <v>449</v>
      </c>
      <c r="AJ388" s="30" t="s">
        <v>449</v>
      </c>
      <c r="AK388" s="30" t="s">
        <v>449</v>
      </c>
    </row>
    <row r="389" spans="1:37" x14ac:dyDescent="0.25">
      <c r="A389" s="30" t="s">
        <v>436</v>
      </c>
      <c r="B389" s="30">
        <v>27</v>
      </c>
      <c r="C389" s="30">
        <v>25</v>
      </c>
      <c r="D389" s="30">
        <v>25</v>
      </c>
      <c r="E389" s="30">
        <v>20</v>
      </c>
      <c r="F389" s="30">
        <v>18</v>
      </c>
      <c r="G389" s="30">
        <v>17</v>
      </c>
      <c r="H389" s="30">
        <v>20</v>
      </c>
      <c r="I389" s="30">
        <v>20</v>
      </c>
      <c r="J389" s="30">
        <v>19</v>
      </c>
      <c r="K389" s="30">
        <v>17</v>
      </c>
      <c r="L389" s="30">
        <v>18</v>
      </c>
      <c r="M389" s="30">
        <v>16</v>
      </c>
      <c r="N389" s="30">
        <v>22</v>
      </c>
      <c r="O389" s="30">
        <v>20</v>
      </c>
      <c r="P389" s="30">
        <v>19</v>
      </c>
      <c r="Q389" s="30">
        <v>15</v>
      </c>
      <c r="R389" s="30">
        <v>12</v>
      </c>
      <c r="S389" s="30">
        <v>15</v>
      </c>
      <c r="T389" s="30">
        <v>13</v>
      </c>
      <c r="U389" s="30">
        <v>13</v>
      </c>
      <c r="V389" s="30">
        <v>12</v>
      </c>
      <c r="W389" s="30">
        <v>10</v>
      </c>
      <c r="X389" s="30">
        <v>11</v>
      </c>
      <c r="Y389" s="30">
        <v>12</v>
      </c>
      <c r="Z389" s="30">
        <v>18</v>
      </c>
      <c r="AA389" s="30">
        <v>21</v>
      </c>
      <c r="AB389" s="30">
        <v>21</v>
      </c>
      <c r="AC389" s="30">
        <v>20</v>
      </c>
      <c r="AD389" s="30">
        <v>19</v>
      </c>
      <c r="AE389" s="30">
        <v>18</v>
      </c>
      <c r="AF389" s="30" t="s">
        <v>449</v>
      </c>
      <c r="AG389" s="30" t="s">
        <v>449</v>
      </c>
      <c r="AH389" s="30" t="s">
        <v>449</v>
      </c>
      <c r="AI389" s="30" t="s">
        <v>449</v>
      </c>
      <c r="AJ389" s="30" t="s">
        <v>449</v>
      </c>
      <c r="AK389" s="30" t="s">
        <v>449</v>
      </c>
    </row>
    <row r="390" spans="1:37" x14ac:dyDescent="0.25">
      <c r="A390" s="30" t="s">
        <v>437</v>
      </c>
      <c r="B390" s="30">
        <v>550</v>
      </c>
      <c r="C390" s="30">
        <v>521</v>
      </c>
      <c r="D390" s="30">
        <v>487</v>
      </c>
      <c r="E390" s="30">
        <v>448</v>
      </c>
      <c r="F390" s="30">
        <v>483</v>
      </c>
      <c r="G390" s="30">
        <v>495</v>
      </c>
      <c r="H390" s="30">
        <v>462</v>
      </c>
      <c r="I390" s="30">
        <v>436</v>
      </c>
      <c r="J390" s="30">
        <v>463</v>
      </c>
      <c r="K390" s="30">
        <v>441</v>
      </c>
      <c r="L390" s="30">
        <v>423</v>
      </c>
      <c r="M390" s="30">
        <v>421</v>
      </c>
      <c r="N390" s="30">
        <v>468</v>
      </c>
      <c r="O390" s="30">
        <v>437</v>
      </c>
      <c r="P390" s="30">
        <v>418</v>
      </c>
      <c r="Q390" s="30">
        <v>350</v>
      </c>
      <c r="R390" s="30">
        <v>347</v>
      </c>
      <c r="S390" s="30">
        <v>374</v>
      </c>
      <c r="T390" s="30">
        <v>344</v>
      </c>
      <c r="U390" s="30">
        <v>315</v>
      </c>
      <c r="V390" s="30">
        <v>328</v>
      </c>
      <c r="W390" s="30">
        <v>285</v>
      </c>
      <c r="X390" s="30">
        <v>289</v>
      </c>
      <c r="Y390" s="30">
        <v>282</v>
      </c>
      <c r="Z390" s="30">
        <v>376</v>
      </c>
      <c r="AA390" s="30">
        <v>394</v>
      </c>
      <c r="AB390" s="30">
        <v>363</v>
      </c>
      <c r="AC390" s="30">
        <v>376</v>
      </c>
      <c r="AD390" s="30">
        <v>436</v>
      </c>
      <c r="AE390" s="30">
        <v>446</v>
      </c>
      <c r="AF390" s="30" t="s">
        <v>449</v>
      </c>
      <c r="AG390" s="30" t="s">
        <v>449</v>
      </c>
      <c r="AH390" s="30" t="s">
        <v>449</v>
      </c>
      <c r="AI390" s="30" t="s">
        <v>449</v>
      </c>
      <c r="AJ390" s="30" t="s">
        <v>449</v>
      </c>
      <c r="AK390" s="30" t="s">
        <v>449</v>
      </c>
    </row>
    <row r="391" spans="1:37" x14ac:dyDescent="0.25">
      <c r="A391" s="30" t="s">
        <v>438</v>
      </c>
      <c r="B391" s="30">
        <v>1119</v>
      </c>
      <c r="C391" s="30">
        <v>1074</v>
      </c>
      <c r="D391" s="30">
        <v>1006</v>
      </c>
      <c r="E391" s="30">
        <v>877</v>
      </c>
      <c r="F391" s="30">
        <v>934</v>
      </c>
      <c r="G391" s="30">
        <v>990</v>
      </c>
      <c r="H391" s="30">
        <v>989</v>
      </c>
      <c r="I391" s="30">
        <v>904</v>
      </c>
      <c r="J391" s="30">
        <v>927</v>
      </c>
      <c r="K391" s="30">
        <v>851</v>
      </c>
      <c r="L391" s="30">
        <v>828</v>
      </c>
      <c r="M391" s="30">
        <v>839</v>
      </c>
      <c r="N391" s="30">
        <v>949</v>
      </c>
      <c r="O391" s="30">
        <v>899</v>
      </c>
      <c r="P391" s="30">
        <v>860</v>
      </c>
      <c r="Q391" s="30">
        <v>736</v>
      </c>
      <c r="R391" s="30">
        <v>714</v>
      </c>
      <c r="S391" s="30">
        <v>802</v>
      </c>
      <c r="T391" s="30">
        <v>764</v>
      </c>
      <c r="U391" s="30">
        <v>674</v>
      </c>
      <c r="V391" s="30">
        <v>662</v>
      </c>
      <c r="W391" s="30">
        <v>568</v>
      </c>
      <c r="X391" s="30">
        <v>535</v>
      </c>
      <c r="Y391" s="30">
        <v>529</v>
      </c>
      <c r="Z391" s="30">
        <v>760</v>
      </c>
      <c r="AA391" s="30">
        <v>787</v>
      </c>
      <c r="AB391" s="30">
        <v>724</v>
      </c>
      <c r="AC391" s="30">
        <v>751</v>
      </c>
      <c r="AD391" s="30">
        <v>826</v>
      </c>
      <c r="AE391" s="30">
        <v>874</v>
      </c>
      <c r="AF391" s="30" t="s">
        <v>449</v>
      </c>
      <c r="AG391" s="30" t="s">
        <v>449</v>
      </c>
      <c r="AH391" s="30" t="s">
        <v>449</v>
      </c>
      <c r="AI391" s="30" t="s">
        <v>449</v>
      </c>
      <c r="AJ391" s="30" t="s">
        <v>449</v>
      </c>
      <c r="AK391" s="30" t="s">
        <v>449</v>
      </c>
    </row>
    <row r="392" spans="1:37" x14ac:dyDescent="0.25">
      <c r="A392" s="30" t="s">
        <v>439</v>
      </c>
      <c r="B392" s="30">
        <v>6033</v>
      </c>
      <c r="C392" s="30">
        <v>5640</v>
      </c>
      <c r="D392" s="30">
        <v>5406</v>
      </c>
      <c r="E392" s="30">
        <v>5177</v>
      </c>
      <c r="F392" s="30">
        <v>5488</v>
      </c>
      <c r="G392" s="30">
        <v>6001</v>
      </c>
      <c r="H392" s="30">
        <v>5938</v>
      </c>
      <c r="I392" s="30">
        <v>5335</v>
      </c>
      <c r="J392" s="30">
        <v>5223</v>
      </c>
      <c r="K392" s="30">
        <v>4747</v>
      </c>
      <c r="L392" s="30">
        <v>4627</v>
      </c>
      <c r="M392" s="30">
        <v>4450</v>
      </c>
      <c r="N392" s="30">
        <v>5045</v>
      </c>
      <c r="O392" s="30">
        <v>4624</v>
      </c>
      <c r="P392" s="30">
        <v>4392</v>
      </c>
      <c r="Q392" s="30">
        <v>3998</v>
      </c>
      <c r="R392" s="30">
        <v>4042</v>
      </c>
      <c r="S392" s="30">
        <v>4601</v>
      </c>
      <c r="T392" s="30">
        <v>4389</v>
      </c>
      <c r="U392" s="30">
        <v>3812</v>
      </c>
      <c r="V392" s="30">
        <v>3700</v>
      </c>
      <c r="W392" s="30">
        <v>3091</v>
      </c>
      <c r="X392" s="30">
        <v>2960</v>
      </c>
      <c r="Y392" s="30">
        <v>2908</v>
      </c>
      <c r="Z392" s="30">
        <v>4125</v>
      </c>
      <c r="AA392" s="30">
        <v>4211</v>
      </c>
      <c r="AB392" s="30">
        <v>4017</v>
      </c>
      <c r="AC392" s="30">
        <v>4101</v>
      </c>
      <c r="AD392" s="30">
        <v>4596</v>
      </c>
      <c r="AE392" s="30">
        <v>5047</v>
      </c>
      <c r="AF392" s="30" t="s">
        <v>449</v>
      </c>
      <c r="AG392" s="30" t="s">
        <v>449</v>
      </c>
      <c r="AH392" s="30" t="s">
        <v>449</v>
      </c>
      <c r="AI392" s="30" t="s">
        <v>449</v>
      </c>
      <c r="AJ392" s="30" t="s">
        <v>449</v>
      </c>
      <c r="AK392" s="30" t="s">
        <v>449</v>
      </c>
    </row>
    <row r="393" spans="1:37" x14ac:dyDescent="0.25">
      <c r="A393" s="30" t="s">
        <v>440</v>
      </c>
      <c r="B393" s="30">
        <v>25922</v>
      </c>
      <c r="C393" s="30">
        <v>24766</v>
      </c>
      <c r="D393" s="30">
        <v>23572</v>
      </c>
      <c r="E393" s="30">
        <v>21274</v>
      </c>
      <c r="F393" s="30">
        <v>22034</v>
      </c>
      <c r="G393" s="30">
        <v>23655</v>
      </c>
      <c r="H393" s="30">
        <v>23669</v>
      </c>
      <c r="I393" s="30">
        <v>21354</v>
      </c>
      <c r="J393" s="30">
        <v>20859</v>
      </c>
      <c r="K393" s="30">
        <v>19125</v>
      </c>
      <c r="L393" s="30">
        <v>18946</v>
      </c>
      <c r="M393" s="30">
        <v>18843</v>
      </c>
      <c r="N393" s="30">
        <v>22102</v>
      </c>
      <c r="O393" s="30">
        <v>20910</v>
      </c>
      <c r="P393" s="30">
        <v>19854</v>
      </c>
      <c r="Q393" s="30">
        <v>17202</v>
      </c>
      <c r="R393" s="30">
        <v>16459</v>
      </c>
      <c r="S393" s="30">
        <v>18350</v>
      </c>
      <c r="T393" s="30">
        <v>17942</v>
      </c>
      <c r="U393" s="30">
        <v>15769</v>
      </c>
      <c r="V393" s="30">
        <v>15173</v>
      </c>
      <c r="W393" s="30">
        <v>12845</v>
      </c>
      <c r="X393" s="30">
        <v>12334</v>
      </c>
      <c r="Y393" s="30">
        <v>12428</v>
      </c>
      <c r="Z393" s="30">
        <v>18139</v>
      </c>
      <c r="AA393" s="30">
        <v>19126</v>
      </c>
      <c r="AB393" s="30">
        <v>18068</v>
      </c>
      <c r="AC393" s="30">
        <v>17875</v>
      </c>
      <c r="AD393" s="30">
        <v>19142</v>
      </c>
      <c r="AE393" s="30">
        <v>20186</v>
      </c>
      <c r="AF393" s="30" t="s">
        <v>449</v>
      </c>
      <c r="AG393" s="30" t="s">
        <v>449</v>
      </c>
      <c r="AH393" s="30" t="s">
        <v>449</v>
      </c>
      <c r="AI393" s="30" t="s">
        <v>449</v>
      </c>
      <c r="AJ393" s="30" t="s">
        <v>449</v>
      </c>
      <c r="AK393" s="30" t="s">
        <v>449</v>
      </c>
    </row>
    <row r="394" spans="1:37" x14ac:dyDescent="0.25">
      <c r="A394" s="30" t="s">
        <v>441</v>
      </c>
      <c r="B394" s="30">
        <v>21281</v>
      </c>
      <c r="C394" s="30">
        <v>20455</v>
      </c>
      <c r="D394" s="30">
        <v>19405</v>
      </c>
      <c r="E394" s="30">
        <v>17548</v>
      </c>
      <c r="F394" s="30">
        <v>18077</v>
      </c>
      <c r="G394" s="30">
        <v>19255</v>
      </c>
      <c r="H394" s="30">
        <v>19256</v>
      </c>
      <c r="I394" s="30">
        <v>17594</v>
      </c>
      <c r="J394" s="30">
        <v>17094</v>
      </c>
      <c r="K394" s="30">
        <v>15790</v>
      </c>
      <c r="L394" s="30">
        <v>15638</v>
      </c>
      <c r="M394" s="30">
        <v>15524</v>
      </c>
      <c r="N394" s="30">
        <v>18224</v>
      </c>
      <c r="O394" s="30">
        <v>17358</v>
      </c>
      <c r="P394" s="30">
        <v>16504</v>
      </c>
      <c r="Q394" s="30">
        <v>14320</v>
      </c>
      <c r="R394" s="30">
        <v>13838</v>
      </c>
      <c r="S394" s="30">
        <v>15182</v>
      </c>
      <c r="T394" s="30">
        <v>14869</v>
      </c>
      <c r="U394" s="30">
        <v>13233</v>
      </c>
      <c r="V394" s="30">
        <v>12662</v>
      </c>
      <c r="W394" s="30">
        <v>10897</v>
      </c>
      <c r="X394" s="30">
        <v>10416</v>
      </c>
      <c r="Y394" s="30">
        <v>10438</v>
      </c>
      <c r="Z394" s="30">
        <v>15097</v>
      </c>
      <c r="AA394" s="30">
        <v>15912</v>
      </c>
      <c r="AB394" s="30">
        <v>14934</v>
      </c>
      <c r="AC394" s="30">
        <v>14509</v>
      </c>
      <c r="AD394" s="30">
        <v>15576</v>
      </c>
      <c r="AE394" s="30">
        <v>16552</v>
      </c>
      <c r="AF394" s="30" t="s">
        <v>449</v>
      </c>
      <c r="AG394" s="30" t="s">
        <v>449</v>
      </c>
      <c r="AH394" s="30" t="s">
        <v>449</v>
      </c>
      <c r="AI394" s="30" t="s">
        <v>449</v>
      </c>
      <c r="AJ394" s="30" t="s">
        <v>449</v>
      </c>
      <c r="AK394" s="30" t="s">
        <v>449</v>
      </c>
    </row>
    <row r="395" spans="1:37" x14ac:dyDescent="0.25">
      <c r="A395" s="30" t="s">
        <v>442</v>
      </c>
      <c r="B395" s="30">
        <v>18220</v>
      </c>
      <c r="C395" s="30">
        <v>17374</v>
      </c>
      <c r="D395" s="30">
        <v>16510</v>
      </c>
      <c r="E395" s="30">
        <v>14974</v>
      </c>
      <c r="F395" s="30">
        <v>15575</v>
      </c>
      <c r="G395" s="30">
        <v>16729</v>
      </c>
      <c r="H395" s="30">
        <v>16676</v>
      </c>
      <c r="I395" s="30">
        <v>15086</v>
      </c>
      <c r="J395" s="30">
        <v>14718</v>
      </c>
      <c r="K395" s="30">
        <v>13493</v>
      </c>
      <c r="L395" s="30">
        <v>13334</v>
      </c>
      <c r="M395" s="30">
        <v>13182</v>
      </c>
      <c r="N395" s="30">
        <v>15426</v>
      </c>
      <c r="O395" s="30">
        <v>14577</v>
      </c>
      <c r="P395" s="30">
        <v>13832</v>
      </c>
      <c r="Q395" s="30">
        <v>11988</v>
      </c>
      <c r="R395" s="30">
        <v>11587</v>
      </c>
      <c r="S395" s="30">
        <v>12948</v>
      </c>
      <c r="T395" s="30">
        <v>12583</v>
      </c>
      <c r="U395" s="30">
        <v>11044</v>
      </c>
      <c r="V395" s="30">
        <v>10701</v>
      </c>
      <c r="W395" s="30">
        <v>9069</v>
      </c>
      <c r="X395" s="30">
        <v>8723</v>
      </c>
      <c r="Y395" s="30">
        <v>8769</v>
      </c>
      <c r="Z395" s="30">
        <v>12769</v>
      </c>
      <c r="AA395" s="30">
        <v>13388</v>
      </c>
      <c r="AB395" s="30">
        <v>12601</v>
      </c>
      <c r="AC395" s="30">
        <v>12471</v>
      </c>
      <c r="AD395" s="30">
        <v>13502</v>
      </c>
      <c r="AE395" s="30">
        <v>14339</v>
      </c>
      <c r="AF395" s="30" t="s">
        <v>449</v>
      </c>
      <c r="AG395" s="30" t="s">
        <v>449</v>
      </c>
      <c r="AH395" s="30" t="s">
        <v>449</v>
      </c>
      <c r="AI395" s="30" t="s">
        <v>449</v>
      </c>
      <c r="AJ395" s="30" t="s">
        <v>449</v>
      </c>
      <c r="AK395" s="30" t="s">
        <v>449</v>
      </c>
    </row>
    <row r="396" spans="1:37" x14ac:dyDescent="0.25">
      <c r="A396" s="30" t="s">
        <v>443</v>
      </c>
      <c r="B396" s="30">
        <v>47</v>
      </c>
      <c r="C396" s="30">
        <v>38</v>
      </c>
      <c r="D396" s="30">
        <v>37</v>
      </c>
      <c r="E396" s="30">
        <v>24</v>
      </c>
      <c r="F396" s="30">
        <v>26</v>
      </c>
      <c r="G396" s="30">
        <v>32</v>
      </c>
      <c r="H396" s="30">
        <v>37</v>
      </c>
      <c r="I396" s="30">
        <v>29</v>
      </c>
      <c r="J396" s="30">
        <v>23</v>
      </c>
      <c r="K396" s="30">
        <v>23</v>
      </c>
      <c r="L396" s="30">
        <v>24</v>
      </c>
      <c r="M396" s="30">
        <v>23</v>
      </c>
      <c r="N396" s="30">
        <v>32</v>
      </c>
      <c r="O396" s="30">
        <v>29</v>
      </c>
      <c r="P396" s="30">
        <v>25</v>
      </c>
      <c r="Q396" s="30">
        <v>19</v>
      </c>
      <c r="R396" s="30">
        <v>19</v>
      </c>
      <c r="S396" s="30">
        <v>22</v>
      </c>
      <c r="T396" s="30">
        <v>23</v>
      </c>
      <c r="U396" s="30">
        <v>18</v>
      </c>
      <c r="V396" s="30">
        <v>14</v>
      </c>
      <c r="W396" s="30">
        <v>10</v>
      </c>
      <c r="X396" s="30">
        <v>15</v>
      </c>
      <c r="Y396" s="30">
        <v>16</v>
      </c>
      <c r="Z396" s="30">
        <v>26</v>
      </c>
      <c r="AA396" s="30">
        <v>31</v>
      </c>
      <c r="AB396" s="30">
        <v>31</v>
      </c>
      <c r="AC396" s="30">
        <v>24</v>
      </c>
      <c r="AD396" s="30">
        <v>28</v>
      </c>
      <c r="AE396" s="30">
        <v>29</v>
      </c>
      <c r="AF396" s="30" t="s">
        <v>449</v>
      </c>
      <c r="AG396" s="30" t="s">
        <v>449</v>
      </c>
      <c r="AH396" s="30" t="s">
        <v>449</v>
      </c>
      <c r="AI396" s="30" t="s">
        <v>449</v>
      </c>
      <c r="AJ396" s="30" t="s">
        <v>449</v>
      </c>
      <c r="AK396" s="30" t="s">
        <v>449</v>
      </c>
    </row>
    <row r="397" spans="1:37" x14ac:dyDescent="0.25">
      <c r="A397" s="30" t="s">
        <v>444</v>
      </c>
      <c r="B397" s="30">
        <v>315</v>
      </c>
      <c r="C397" s="30">
        <v>297</v>
      </c>
      <c r="D397" s="30">
        <v>290</v>
      </c>
      <c r="E397" s="30">
        <v>250</v>
      </c>
      <c r="F397" s="30">
        <v>248</v>
      </c>
      <c r="G397" s="30">
        <v>274</v>
      </c>
      <c r="H397" s="30">
        <v>269</v>
      </c>
      <c r="I397" s="30">
        <v>240</v>
      </c>
      <c r="J397" s="30">
        <v>230</v>
      </c>
      <c r="K397" s="30">
        <v>217</v>
      </c>
      <c r="L397" s="30">
        <v>223</v>
      </c>
      <c r="M397" s="30">
        <v>217</v>
      </c>
      <c r="N397" s="30">
        <v>242</v>
      </c>
      <c r="O397" s="30">
        <v>235</v>
      </c>
      <c r="P397" s="30">
        <v>223</v>
      </c>
      <c r="Q397" s="30">
        <v>174</v>
      </c>
      <c r="R397" s="30">
        <v>176</v>
      </c>
      <c r="S397" s="30">
        <v>202</v>
      </c>
      <c r="T397" s="30">
        <v>197</v>
      </c>
      <c r="U397" s="30">
        <v>180</v>
      </c>
      <c r="V397" s="30">
        <v>169</v>
      </c>
      <c r="W397" s="30">
        <v>145</v>
      </c>
      <c r="X397" s="30">
        <v>146</v>
      </c>
      <c r="Y397" s="30">
        <v>139</v>
      </c>
      <c r="Z397" s="30">
        <v>207</v>
      </c>
      <c r="AA397" s="30">
        <v>219</v>
      </c>
      <c r="AB397" s="30">
        <v>218</v>
      </c>
      <c r="AC397" s="30">
        <v>193</v>
      </c>
      <c r="AD397" s="30">
        <v>219</v>
      </c>
      <c r="AE397" s="30">
        <v>233</v>
      </c>
      <c r="AF397" s="30" t="s">
        <v>449</v>
      </c>
      <c r="AG397" s="30" t="s">
        <v>449</v>
      </c>
      <c r="AH397" s="30" t="s">
        <v>449</v>
      </c>
      <c r="AI397" s="30" t="s">
        <v>449</v>
      </c>
      <c r="AJ397" s="30" t="s">
        <v>449</v>
      </c>
      <c r="AK397" s="30" t="s">
        <v>449</v>
      </c>
    </row>
    <row r="398" spans="1:37" x14ac:dyDescent="0.25">
      <c r="A398" s="30" t="s">
        <v>445</v>
      </c>
      <c r="B398" s="30">
        <v>1156</v>
      </c>
      <c r="C398" s="30">
        <v>1116</v>
      </c>
      <c r="D398" s="30">
        <v>990</v>
      </c>
      <c r="E398" s="30">
        <v>745</v>
      </c>
      <c r="F398" s="30">
        <v>725</v>
      </c>
      <c r="G398" s="30">
        <v>705</v>
      </c>
      <c r="H398" s="30">
        <v>667</v>
      </c>
      <c r="I398" s="30">
        <v>599</v>
      </c>
      <c r="J398" s="30">
        <v>605</v>
      </c>
      <c r="K398" s="30">
        <v>596</v>
      </c>
      <c r="L398" s="30">
        <v>744</v>
      </c>
      <c r="M398" s="30">
        <v>803</v>
      </c>
      <c r="N398" s="30">
        <v>1007</v>
      </c>
      <c r="O398" s="30">
        <v>941</v>
      </c>
      <c r="P398" s="30">
        <v>861</v>
      </c>
      <c r="Q398" s="30">
        <v>599</v>
      </c>
      <c r="R398" s="30">
        <v>518</v>
      </c>
      <c r="S398" s="30">
        <v>515</v>
      </c>
      <c r="T398" s="30">
        <v>476</v>
      </c>
      <c r="U398" s="30">
        <v>420</v>
      </c>
      <c r="V398" s="30">
        <v>418</v>
      </c>
      <c r="W398" s="30">
        <v>369</v>
      </c>
      <c r="X398" s="30">
        <v>448</v>
      </c>
      <c r="Y398" s="30">
        <v>495</v>
      </c>
      <c r="Z398" s="30">
        <v>815</v>
      </c>
      <c r="AA398" s="30">
        <v>859</v>
      </c>
      <c r="AB398" s="30">
        <v>752</v>
      </c>
      <c r="AC398" s="30">
        <v>612</v>
      </c>
      <c r="AD398" s="30">
        <v>607</v>
      </c>
      <c r="AE398" s="30">
        <v>571</v>
      </c>
      <c r="AF398" s="30" t="s">
        <v>449</v>
      </c>
      <c r="AG398" s="30" t="s">
        <v>449</v>
      </c>
      <c r="AH398" s="30" t="s">
        <v>449</v>
      </c>
      <c r="AI398" s="30" t="s">
        <v>449</v>
      </c>
      <c r="AJ398" s="30" t="s">
        <v>449</v>
      </c>
      <c r="AK398" s="30" t="s">
        <v>449</v>
      </c>
    </row>
  </sheetData>
  <autoFilter ref="A2:AK398"/>
  <conditionalFormatting sqref="A3:A398">
    <cfRule type="expression" dxfId="1" priority="1">
      <formula>A3=VLOOKUP(A3,$CC$3:$CC$45,1,FALSE)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398"/>
  <sheetViews>
    <sheetView zoomScale="90" zoomScaleNormal="90" workbookViewId="0">
      <selection activeCell="E1" sqref="E1"/>
    </sheetView>
  </sheetViews>
  <sheetFormatPr defaultRowHeight="15" x14ac:dyDescent="0.25"/>
  <cols>
    <col min="1" max="1" width="52.85546875" style="6" customWidth="1"/>
    <col min="2" max="8" width="9.85546875" style="6" bestFit="1" customWidth="1"/>
    <col min="9" max="16384" width="9.140625" style="6"/>
  </cols>
  <sheetData>
    <row r="1" spans="1:9" x14ac:dyDescent="0.25">
      <c r="A1" s="32" t="s">
        <v>5</v>
      </c>
      <c r="B1" s="35">
        <v>42005</v>
      </c>
      <c r="C1" s="35">
        <v>42036</v>
      </c>
      <c r="D1" s="35">
        <v>42064</v>
      </c>
      <c r="E1" s="35">
        <v>42095</v>
      </c>
      <c r="F1" s="35">
        <v>42125</v>
      </c>
      <c r="G1" s="35">
        <v>42156</v>
      </c>
      <c r="H1" s="35">
        <v>42186</v>
      </c>
      <c r="I1" s="35"/>
    </row>
    <row r="2" spans="1:9" x14ac:dyDescent="0.25">
      <c r="A2" s="34" t="s">
        <v>2</v>
      </c>
      <c r="B2" s="35">
        <v>42705</v>
      </c>
      <c r="C2" s="35">
        <v>42736</v>
      </c>
      <c r="D2" s="35">
        <v>42767</v>
      </c>
      <c r="E2" s="35">
        <v>42795</v>
      </c>
      <c r="F2" s="35">
        <v>42826</v>
      </c>
      <c r="G2" s="35">
        <v>42856</v>
      </c>
      <c r="H2" s="35">
        <v>42887</v>
      </c>
      <c r="I2" s="35"/>
    </row>
    <row r="3" spans="1:9" x14ac:dyDescent="0.25">
      <c r="A3" s="30" t="s">
        <v>50</v>
      </c>
      <c r="B3" s="37">
        <f>SUM('Step 3'!B3:Y3)</f>
        <v>10181</v>
      </c>
      <c r="C3" s="37">
        <f>SUM('Step 3'!C3:Z3)</f>
        <v>10013</v>
      </c>
      <c r="D3" s="37">
        <f>SUM('Step 3'!D3:AA3)</f>
        <v>9875</v>
      </c>
      <c r="E3" s="37">
        <f>SUM('Step 3'!E3:AB3)</f>
        <v>9749</v>
      </c>
      <c r="F3" s="37">
        <f>SUM('Step 3'!F3:AC3)</f>
        <v>9638</v>
      </c>
      <c r="G3" s="37">
        <f>SUM('Step 3'!G3:AD3)</f>
        <v>9551</v>
      </c>
      <c r="H3" s="37">
        <f>SUM('Step 3'!H3:AE3)</f>
        <v>9450</v>
      </c>
      <c r="I3" s="37"/>
    </row>
    <row r="4" spans="1:9" x14ac:dyDescent="0.25">
      <c r="A4" s="30" t="s">
        <v>51</v>
      </c>
      <c r="B4" s="37">
        <f>SUM('Step 3'!B4:Y4)</f>
        <v>9022</v>
      </c>
      <c r="C4" s="37">
        <f>SUM('Step 3'!C4:Z4)</f>
        <v>8859</v>
      </c>
      <c r="D4" s="37">
        <f>SUM('Step 3'!D4:AA4)</f>
        <v>8755</v>
      </c>
      <c r="E4" s="37">
        <f>SUM('Step 3'!E4:AB4)</f>
        <v>8660</v>
      </c>
      <c r="F4" s="37">
        <f>SUM('Step 3'!F4:AC4)</f>
        <v>8616</v>
      </c>
      <c r="G4" s="37">
        <f>SUM('Step 3'!G4:AD4)</f>
        <v>8575</v>
      </c>
      <c r="H4" s="37">
        <f>SUM('Step 3'!H4:AE4)</f>
        <v>8512</v>
      </c>
      <c r="I4" s="37"/>
    </row>
    <row r="5" spans="1:9" x14ac:dyDescent="0.25">
      <c r="A5" s="30" t="s">
        <v>52</v>
      </c>
      <c r="B5" s="37">
        <f>SUM('Step 3'!B5:Y5)</f>
        <v>7718</v>
      </c>
      <c r="C5" s="37">
        <f>SUM('Step 3'!C5:Z5)</f>
        <v>7601</v>
      </c>
      <c r="D5" s="37">
        <f>SUM('Step 3'!D5:AA5)</f>
        <v>7495</v>
      </c>
      <c r="E5" s="37">
        <f>SUM('Step 3'!E5:AB5)</f>
        <v>7380</v>
      </c>
      <c r="F5" s="37">
        <f>SUM('Step 3'!F5:AC5)</f>
        <v>7330</v>
      </c>
      <c r="G5" s="37">
        <f>SUM('Step 3'!G5:AD5)</f>
        <v>7318</v>
      </c>
      <c r="H5" s="37">
        <f>SUM('Step 3'!H5:AE5)</f>
        <v>7286</v>
      </c>
      <c r="I5" s="37"/>
    </row>
    <row r="6" spans="1:9" x14ac:dyDescent="0.25">
      <c r="A6" s="30" t="s">
        <v>53</v>
      </c>
      <c r="B6" s="37">
        <f>SUM('Step 3'!B6:Y6)</f>
        <v>5954</v>
      </c>
      <c r="C6" s="37">
        <f>SUM('Step 3'!C6:Z6)</f>
        <v>5844</v>
      </c>
      <c r="D6" s="37">
        <f>SUM('Step 3'!D6:AA6)</f>
        <v>5782</v>
      </c>
      <c r="E6" s="37">
        <f>SUM('Step 3'!E6:AB6)</f>
        <v>5710</v>
      </c>
      <c r="F6" s="37">
        <f>SUM('Step 3'!F6:AC6)</f>
        <v>5683</v>
      </c>
      <c r="G6" s="37">
        <f>SUM('Step 3'!G6:AD6)</f>
        <v>5651</v>
      </c>
      <c r="H6" s="37">
        <f>SUM('Step 3'!H6:AE6)</f>
        <v>5628</v>
      </c>
      <c r="I6" s="37"/>
    </row>
    <row r="7" spans="1:9" x14ac:dyDescent="0.25">
      <c r="A7" s="30" t="s">
        <v>54</v>
      </c>
      <c r="B7" s="37">
        <f>SUM('Step 3'!B7:Y7)</f>
        <v>16367</v>
      </c>
      <c r="C7" s="37">
        <f>SUM('Step 3'!C7:Z7)</f>
        <v>16112</v>
      </c>
      <c r="D7" s="37">
        <f>SUM('Step 3'!D7:AA7)</f>
        <v>15917</v>
      </c>
      <c r="E7" s="37">
        <f>SUM('Step 3'!E7:AB7)</f>
        <v>15741</v>
      </c>
      <c r="F7" s="37">
        <f>SUM('Step 3'!F7:AC7)</f>
        <v>15636</v>
      </c>
      <c r="G7" s="37">
        <f>SUM('Step 3'!G7:AD7)</f>
        <v>15569</v>
      </c>
      <c r="H7" s="37">
        <f>SUM('Step 3'!H7:AE7)</f>
        <v>15498</v>
      </c>
      <c r="I7" s="37"/>
    </row>
    <row r="8" spans="1:9" x14ac:dyDescent="0.25">
      <c r="A8" s="30" t="s">
        <v>55</v>
      </c>
      <c r="B8" s="37">
        <f>SUM('Step 3'!B8:Y8)</f>
        <v>184</v>
      </c>
      <c r="C8" s="37">
        <f>SUM('Step 3'!C8:Z8)</f>
        <v>180</v>
      </c>
      <c r="D8" s="37">
        <f>SUM('Step 3'!D8:AA8)</f>
        <v>179</v>
      </c>
      <c r="E8" s="37">
        <f>SUM('Step 3'!E8:AB8)</f>
        <v>178</v>
      </c>
      <c r="F8" s="37">
        <f>SUM('Step 3'!F8:AC8)</f>
        <v>180</v>
      </c>
      <c r="G8" s="37">
        <f>SUM('Step 3'!G8:AD8)</f>
        <v>182</v>
      </c>
      <c r="H8" s="37">
        <f>SUM('Step 3'!H8:AE8)</f>
        <v>182</v>
      </c>
      <c r="I8" s="37"/>
    </row>
    <row r="9" spans="1:9" x14ac:dyDescent="0.25">
      <c r="A9" s="30" t="s">
        <v>56</v>
      </c>
      <c r="B9" s="37">
        <f>SUM('Step 3'!B9:Y9)</f>
        <v>8758</v>
      </c>
      <c r="C9" s="37">
        <f>SUM('Step 3'!C9:Z9)</f>
        <v>8573</v>
      </c>
      <c r="D9" s="37">
        <f>SUM('Step 3'!D9:AA9)</f>
        <v>8429</v>
      </c>
      <c r="E9" s="37">
        <f>SUM('Step 3'!E9:AB9)</f>
        <v>8297</v>
      </c>
      <c r="F9" s="37">
        <f>SUM('Step 3'!F9:AC9)</f>
        <v>8205</v>
      </c>
      <c r="G9" s="37">
        <f>SUM('Step 3'!G9:AD9)</f>
        <v>8130</v>
      </c>
      <c r="H9" s="37">
        <f>SUM('Step 3'!H9:AE9)</f>
        <v>8057</v>
      </c>
      <c r="I9" s="37"/>
    </row>
    <row r="10" spans="1:9" x14ac:dyDescent="0.25">
      <c r="A10" s="30" t="s">
        <v>57</v>
      </c>
      <c r="B10" s="37">
        <f>SUM('Step 3'!B10:Y10)</f>
        <v>17844</v>
      </c>
      <c r="C10" s="37">
        <f>SUM('Step 3'!C10:Z10)</f>
        <v>17506</v>
      </c>
      <c r="D10" s="37">
        <f>SUM('Step 3'!D10:AA10)</f>
        <v>17454</v>
      </c>
      <c r="E10" s="37">
        <f>SUM('Step 3'!E10:AB10)</f>
        <v>17403</v>
      </c>
      <c r="F10" s="37">
        <f>SUM('Step 3'!F10:AC10)</f>
        <v>17262</v>
      </c>
      <c r="G10" s="37">
        <f>SUM('Step 3'!G10:AD10)</f>
        <v>17088</v>
      </c>
      <c r="H10" s="37">
        <f>SUM('Step 3'!H10:AE10)</f>
        <v>16874</v>
      </c>
      <c r="I10" s="37"/>
    </row>
    <row r="11" spans="1:9" x14ac:dyDescent="0.25">
      <c r="A11" s="30" t="s">
        <v>58</v>
      </c>
      <c r="B11" s="37">
        <f>SUM('Step 3'!B11:Y11)</f>
        <v>14183</v>
      </c>
      <c r="C11" s="37">
        <f>SUM('Step 3'!C11:Z11)</f>
        <v>13936</v>
      </c>
      <c r="D11" s="37">
        <f>SUM('Step 3'!D11:AA11)</f>
        <v>13789</v>
      </c>
      <c r="E11" s="37">
        <f>SUM('Step 3'!E11:AB11)</f>
        <v>13670</v>
      </c>
      <c r="F11" s="37">
        <f>SUM('Step 3'!F11:AC11)</f>
        <v>13600</v>
      </c>
      <c r="G11" s="37">
        <f>SUM('Step 3'!G11:AD11)</f>
        <v>13516</v>
      </c>
      <c r="H11" s="37">
        <f>SUM('Step 3'!H11:AE11)</f>
        <v>13436</v>
      </c>
      <c r="I11" s="37"/>
    </row>
    <row r="12" spans="1:9" x14ac:dyDescent="0.25">
      <c r="A12" s="30" t="s">
        <v>59</v>
      </c>
      <c r="B12" s="37">
        <f>SUM('Step 3'!B12:Y12)</f>
        <v>192</v>
      </c>
      <c r="C12" s="37">
        <f>SUM('Step 3'!C12:Z12)</f>
        <v>187</v>
      </c>
      <c r="D12" s="37">
        <f>SUM('Step 3'!D12:AA12)</f>
        <v>186</v>
      </c>
      <c r="E12" s="37">
        <f>SUM('Step 3'!E12:AB12)</f>
        <v>183</v>
      </c>
      <c r="F12" s="37">
        <f>SUM('Step 3'!F12:AC12)</f>
        <v>178</v>
      </c>
      <c r="G12" s="37">
        <f>SUM('Step 3'!G12:AD12)</f>
        <v>174</v>
      </c>
      <c r="H12" s="37">
        <f>SUM('Step 3'!H12:AE12)</f>
        <v>171</v>
      </c>
      <c r="I12" s="37"/>
    </row>
    <row r="13" spans="1:9" x14ac:dyDescent="0.25">
      <c r="A13" s="30" t="s">
        <v>60</v>
      </c>
      <c r="B13" s="37">
        <f>SUM('Step 3'!B13:Y13)</f>
        <v>17577</v>
      </c>
      <c r="C13" s="37">
        <f>SUM('Step 3'!C13:Z13)</f>
        <v>17339</v>
      </c>
      <c r="D13" s="37">
        <f>SUM('Step 3'!D13:AA13)</f>
        <v>17148</v>
      </c>
      <c r="E13" s="37">
        <f>SUM('Step 3'!E13:AB13)</f>
        <v>16975</v>
      </c>
      <c r="F13" s="37">
        <f>SUM('Step 3'!F13:AC13)</f>
        <v>16909</v>
      </c>
      <c r="G13" s="37">
        <f>SUM('Step 3'!G13:AD13)</f>
        <v>16851</v>
      </c>
      <c r="H13" s="37">
        <f>SUM('Step 3'!H13:AE13)</f>
        <v>16784</v>
      </c>
      <c r="I13" s="37"/>
    </row>
    <row r="14" spans="1:9" x14ac:dyDescent="0.25">
      <c r="A14" s="30" t="s">
        <v>61</v>
      </c>
      <c r="B14" s="37">
        <f>SUM('Step 3'!B14:Y14)</f>
        <v>3597</v>
      </c>
      <c r="C14" s="37">
        <f>SUM('Step 3'!C14:Z14)</f>
        <v>3527</v>
      </c>
      <c r="D14" s="37">
        <f>SUM('Step 3'!D14:AA14)</f>
        <v>3482</v>
      </c>
      <c r="E14" s="37">
        <f>SUM('Step 3'!E14:AB14)</f>
        <v>3441</v>
      </c>
      <c r="F14" s="37">
        <f>SUM('Step 3'!F14:AC14)</f>
        <v>3427</v>
      </c>
      <c r="G14" s="37">
        <f>SUM('Step 3'!G14:AD14)</f>
        <v>3404</v>
      </c>
      <c r="H14" s="37">
        <f>SUM('Step 3'!H14:AE14)</f>
        <v>3367</v>
      </c>
      <c r="I14" s="37"/>
    </row>
    <row r="15" spans="1:9" x14ac:dyDescent="0.25">
      <c r="A15" s="30" t="s">
        <v>62</v>
      </c>
      <c r="B15" s="37">
        <f>SUM('Step 3'!B15:Y15)</f>
        <v>1616</v>
      </c>
      <c r="C15" s="37">
        <f>SUM('Step 3'!C15:Z15)</f>
        <v>1590</v>
      </c>
      <c r="D15" s="37">
        <f>SUM('Step 3'!D15:AA15)</f>
        <v>1571</v>
      </c>
      <c r="E15" s="37">
        <f>SUM('Step 3'!E15:AB15)</f>
        <v>1556</v>
      </c>
      <c r="F15" s="37">
        <f>SUM('Step 3'!F15:AC15)</f>
        <v>1545</v>
      </c>
      <c r="G15" s="37">
        <f>SUM('Step 3'!G15:AD15)</f>
        <v>1530</v>
      </c>
      <c r="H15" s="37">
        <f>SUM('Step 3'!H15:AE15)</f>
        <v>1518</v>
      </c>
      <c r="I15" s="37"/>
    </row>
    <row r="16" spans="1:9" x14ac:dyDescent="0.25">
      <c r="A16" s="30" t="s">
        <v>63</v>
      </c>
      <c r="B16" s="37">
        <f>SUM('Step 3'!B16:Y16)</f>
        <v>699</v>
      </c>
      <c r="C16" s="37">
        <f>SUM('Step 3'!C16:Z16)</f>
        <v>668</v>
      </c>
      <c r="D16" s="37">
        <f>SUM('Step 3'!D16:AA16)</f>
        <v>656</v>
      </c>
      <c r="E16" s="37">
        <f>SUM('Step 3'!E16:AB16)</f>
        <v>644</v>
      </c>
      <c r="F16" s="37">
        <f>SUM('Step 3'!F16:AC16)</f>
        <v>646</v>
      </c>
      <c r="G16" s="37">
        <f>SUM('Step 3'!G16:AD16)</f>
        <v>647</v>
      </c>
      <c r="H16" s="37">
        <f>SUM('Step 3'!H16:AE16)</f>
        <v>639</v>
      </c>
      <c r="I16" s="37"/>
    </row>
    <row r="17" spans="1:9" x14ac:dyDescent="0.25">
      <c r="A17" s="30" t="s">
        <v>64</v>
      </c>
      <c r="B17" s="37">
        <f>SUM('Step 3'!B17:Y17)</f>
        <v>7828</v>
      </c>
      <c r="C17" s="37">
        <f>SUM('Step 3'!C17:Z17)</f>
        <v>7707</v>
      </c>
      <c r="D17" s="37">
        <f>SUM('Step 3'!D17:AA17)</f>
        <v>7616</v>
      </c>
      <c r="E17" s="37">
        <f>SUM('Step 3'!E17:AB17)</f>
        <v>7531</v>
      </c>
      <c r="F17" s="37">
        <f>SUM('Step 3'!F17:AC17)</f>
        <v>7491</v>
      </c>
      <c r="G17" s="37">
        <f>SUM('Step 3'!G17:AD17)</f>
        <v>7471</v>
      </c>
      <c r="H17" s="37">
        <f>SUM('Step 3'!H17:AE17)</f>
        <v>7458</v>
      </c>
      <c r="I17" s="37"/>
    </row>
    <row r="18" spans="1:9" x14ac:dyDescent="0.25">
      <c r="A18" s="30" t="s">
        <v>65</v>
      </c>
      <c r="B18" s="37">
        <f>SUM('Step 3'!B18:Y18)</f>
        <v>7836</v>
      </c>
      <c r="C18" s="37">
        <f>SUM('Step 3'!C18:Z18)</f>
        <v>7709</v>
      </c>
      <c r="D18" s="37">
        <f>SUM('Step 3'!D18:AA18)</f>
        <v>7602</v>
      </c>
      <c r="E18" s="37">
        <f>SUM('Step 3'!E18:AB18)</f>
        <v>7484</v>
      </c>
      <c r="F18" s="37">
        <f>SUM('Step 3'!F18:AC18)</f>
        <v>7442</v>
      </c>
      <c r="G18" s="37">
        <f>SUM('Step 3'!G18:AD18)</f>
        <v>7384</v>
      </c>
      <c r="H18" s="37">
        <f>SUM('Step 3'!H18:AE18)</f>
        <v>7300</v>
      </c>
      <c r="I18" s="37"/>
    </row>
    <row r="19" spans="1:9" x14ac:dyDescent="0.25">
      <c r="A19" s="30" t="s">
        <v>66</v>
      </c>
      <c r="B19" s="37">
        <f>SUM('Step 3'!B19:Y19)</f>
        <v>13173</v>
      </c>
      <c r="C19" s="37">
        <f>SUM('Step 3'!C19:Z19)</f>
        <v>12954</v>
      </c>
      <c r="D19" s="37">
        <f>SUM('Step 3'!D19:AA19)</f>
        <v>12765</v>
      </c>
      <c r="E19" s="37">
        <f>SUM('Step 3'!E19:AB19)</f>
        <v>12574</v>
      </c>
      <c r="F19" s="37">
        <f>SUM('Step 3'!F19:AC19)</f>
        <v>12503</v>
      </c>
      <c r="G19" s="37">
        <f>SUM('Step 3'!G19:AD19)</f>
        <v>12403</v>
      </c>
      <c r="H19" s="37">
        <f>SUM('Step 3'!H19:AE19)</f>
        <v>12274</v>
      </c>
      <c r="I19" s="37"/>
    </row>
    <row r="20" spans="1:9" x14ac:dyDescent="0.25">
      <c r="A20" s="30" t="s">
        <v>67</v>
      </c>
      <c r="B20" s="37">
        <f>SUM('Step 3'!B20:Y20)</f>
        <v>24701</v>
      </c>
      <c r="C20" s="37">
        <f>SUM('Step 3'!C20:Z20)</f>
        <v>24305</v>
      </c>
      <c r="D20" s="37">
        <f>SUM('Step 3'!D20:AA20)</f>
        <v>24078</v>
      </c>
      <c r="E20" s="37">
        <f>SUM('Step 3'!E20:AB20)</f>
        <v>23821</v>
      </c>
      <c r="F20" s="37">
        <f>SUM('Step 3'!F20:AC20)</f>
        <v>23691</v>
      </c>
      <c r="G20" s="37">
        <f>SUM('Step 3'!G20:AD20)</f>
        <v>23623</v>
      </c>
      <c r="H20" s="37">
        <f>SUM('Step 3'!H20:AE20)</f>
        <v>23477</v>
      </c>
      <c r="I20" s="37"/>
    </row>
    <row r="21" spans="1:9" x14ac:dyDescent="0.25">
      <c r="A21" s="30" t="s">
        <v>68</v>
      </c>
      <c r="B21" s="37">
        <f>SUM('Step 3'!B21:Y21)</f>
        <v>9204</v>
      </c>
      <c r="C21" s="37">
        <f>SUM('Step 3'!C21:Z21)</f>
        <v>9054</v>
      </c>
      <c r="D21" s="37">
        <f>SUM('Step 3'!D21:AA21)</f>
        <v>8923</v>
      </c>
      <c r="E21" s="37">
        <f>SUM('Step 3'!E21:AB21)</f>
        <v>8789</v>
      </c>
      <c r="F21" s="37">
        <f>SUM('Step 3'!F21:AC21)</f>
        <v>8721</v>
      </c>
      <c r="G21" s="37">
        <f>SUM('Step 3'!G21:AD21)</f>
        <v>8650</v>
      </c>
      <c r="H21" s="37">
        <f>SUM('Step 3'!H21:AE21)</f>
        <v>8572</v>
      </c>
      <c r="I21" s="37"/>
    </row>
    <row r="22" spans="1:9" x14ac:dyDescent="0.25">
      <c r="A22" s="30" t="s">
        <v>69</v>
      </c>
      <c r="B22" s="37">
        <f>SUM('Step 3'!B22:Y22)</f>
        <v>2768</v>
      </c>
      <c r="C22" s="37">
        <f>SUM('Step 3'!C22:Z22)</f>
        <v>2730</v>
      </c>
      <c r="D22" s="37">
        <f>SUM('Step 3'!D22:AA22)</f>
        <v>2701</v>
      </c>
      <c r="E22" s="37">
        <f>SUM('Step 3'!E22:AB22)</f>
        <v>2676</v>
      </c>
      <c r="F22" s="37">
        <f>SUM('Step 3'!F22:AC22)</f>
        <v>2661</v>
      </c>
      <c r="G22" s="37">
        <f>SUM('Step 3'!G22:AD22)</f>
        <v>2656</v>
      </c>
      <c r="H22" s="37">
        <f>SUM('Step 3'!H22:AE22)</f>
        <v>2640</v>
      </c>
      <c r="I22" s="37"/>
    </row>
    <row r="23" spans="1:9" x14ac:dyDescent="0.25">
      <c r="A23" s="30" t="s">
        <v>70</v>
      </c>
      <c r="B23" s="37">
        <f>SUM('Step 3'!B23:Y23)</f>
        <v>4668</v>
      </c>
      <c r="C23" s="37">
        <f>SUM('Step 3'!C23:Z23)</f>
        <v>4592</v>
      </c>
      <c r="D23" s="37">
        <f>SUM('Step 3'!D23:AA23)</f>
        <v>4548</v>
      </c>
      <c r="E23" s="37">
        <f>SUM('Step 3'!E23:AB23)</f>
        <v>4508</v>
      </c>
      <c r="F23" s="37">
        <f>SUM('Step 3'!F23:AC23)</f>
        <v>4478</v>
      </c>
      <c r="G23" s="37">
        <f>SUM('Step 3'!G23:AD23)</f>
        <v>4461</v>
      </c>
      <c r="H23" s="37">
        <f>SUM('Step 3'!H23:AE23)</f>
        <v>4440</v>
      </c>
      <c r="I23" s="37"/>
    </row>
    <row r="24" spans="1:9" x14ac:dyDescent="0.25">
      <c r="A24" s="30" t="s">
        <v>71</v>
      </c>
      <c r="B24" s="37">
        <f>SUM('Step 3'!B24:Y24)</f>
        <v>144905</v>
      </c>
      <c r="C24" s="37">
        <f>SUM('Step 3'!C24:Z24)</f>
        <v>142042</v>
      </c>
      <c r="D24" s="37">
        <f>SUM('Step 3'!D24:AA24)</f>
        <v>139908</v>
      </c>
      <c r="E24" s="37">
        <f>SUM('Step 3'!E24:AB24)</f>
        <v>137769</v>
      </c>
      <c r="F24" s="37">
        <f>SUM('Step 3'!F24:AC24)</f>
        <v>136787</v>
      </c>
      <c r="G24" s="37">
        <f>SUM('Step 3'!G24:AD24)</f>
        <v>135934</v>
      </c>
      <c r="H24" s="37">
        <f>SUM('Step 3'!H24:AE24)</f>
        <v>134851</v>
      </c>
      <c r="I24" s="37"/>
    </row>
    <row r="25" spans="1:9" x14ac:dyDescent="0.25">
      <c r="A25" s="30" t="s">
        <v>72</v>
      </c>
      <c r="B25" s="37">
        <f>SUM('Step 3'!B25:Y25)</f>
        <v>27592</v>
      </c>
      <c r="C25" s="37">
        <f>SUM('Step 3'!C25:Z25)</f>
        <v>27138</v>
      </c>
      <c r="D25" s="37">
        <f>SUM('Step 3'!D25:AA25)</f>
        <v>26809</v>
      </c>
      <c r="E25" s="37">
        <f>SUM('Step 3'!E25:AB25)</f>
        <v>26473</v>
      </c>
      <c r="F25" s="37">
        <f>SUM('Step 3'!F25:AC25)</f>
        <v>26326</v>
      </c>
      <c r="G25" s="37">
        <f>SUM('Step 3'!G25:AD25)</f>
        <v>26174</v>
      </c>
      <c r="H25" s="37">
        <f>SUM('Step 3'!H25:AE25)</f>
        <v>25996</v>
      </c>
      <c r="I25" s="37"/>
    </row>
    <row r="26" spans="1:9" x14ac:dyDescent="0.25">
      <c r="A26" s="30" t="s">
        <v>73</v>
      </c>
      <c r="B26" s="37">
        <f>SUM('Step 3'!B26:Y26)</f>
        <v>150258</v>
      </c>
      <c r="C26" s="37">
        <f>SUM('Step 3'!C26:Z26)</f>
        <v>147361</v>
      </c>
      <c r="D26" s="37">
        <f>SUM('Step 3'!D26:AA26)</f>
        <v>145181</v>
      </c>
      <c r="E26" s="37">
        <f>SUM('Step 3'!E26:AB26)</f>
        <v>142961</v>
      </c>
      <c r="F26" s="37">
        <f>SUM('Step 3'!F26:AC26)</f>
        <v>141830</v>
      </c>
      <c r="G26" s="37">
        <f>SUM('Step 3'!G26:AD26)</f>
        <v>140867</v>
      </c>
      <c r="H26" s="37">
        <f>SUM('Step 3'!H26:AE26)</f>
        <v>139691</v>
      </c>
      <c r="I26" s="37"/>
    </row>
    <row r="27" spans="1:9" x14ac:dyDescent="0.25">
      <c r="A27" s="30" t="s">
        <v>74</v>
      </c>
      <c r="B27" s="37">
        <f>SUM('Step 3'!B27:Y27)</f>
        <v>3699</v>
      </c>
      <c r="C27" s="37">
        <f>SUM('Step 3'!C27:Z27)</f>
        <v>3652</v>
      </c>
      <c r="D27" s="37">
        <f>SUM('Step 3'!D27:AA27)</f>
        <v>3598</v>
      </c>
      <c r="E27" s="37">
        <f>SUM('Step 3'!E27:AB27)</f>
        <v>3552</v>
      </c>
      <c r="F27" s="37">
        <f>SUM('Step 3'!F27:AC27)</f>
        <v>3530</v>
      </c>
      <c r="G27" s="37">
        <f>SUM('Step 3'!G27:AD27)</f>
        <v>3511</v>
      </c>
      <c r="H27" s="37">
        <f>SUM('Step 3'!H27:AE27)</f>
        <v>3481</v>
      </c>
      <c r="I27" s="37"/>
    </row>
    <row r="28" spans="1:9" x14ac:dyDescent="0.25">
      <c r="A28" s="30" t="s">
        <v>75</v>
      </c>
      <c r="B28" s="37">
        <f>SUM('Step 3'!B28:Y28)</f>
        <v>1085</v>
      </c>
      <c r="C28" s="37">
        <f>SUM('Step 3'!C28:Z28)</f>
        <v>1075</v>
      </c>
      <c r="D28" s="37">
        <f>SUM('Step 3'!D28:AA28)</f>
        <v>1070</v>
      </c>
      <c r="E28" s="37">
        <f>SUM('Step 3'!E28:AB28)</f>
        <v>1064</v>
      </c>
      <c r="F28" s="37">
        <f>SUM('Step 3'!F28:AC28)</f>
        <v>1061</v>
      </c>
      <c r="G28" s="37">
        <f>SUM('Step 3'!G28:AD28)</f>
        <v>1071</v>
      </c>
      <c r="H28" s="37">
        <f>SUM('Step 3'!H28:AE28)</f>
        <v>1077</v>
      </c>
      <c r="I28" s="37"/>
    </row>
    <row r="29" spans="1:9" x14ac:dyDescent="0.25">
      <c r="A29" s="30" t="s">
        <v>76</v>
      </c>
      <c r="B29" s="37">
        <f>SUM('Step 3'!B29:Y29)</f>
        <v>5738</v>
      </c>
      <c r="C29" s="37">
        <f>SUM('Step 3'!C29:Z29)</f>
        <v>5676</v>
      </c>
      <c r="D29" s="37">
        <f>SUM('Step 3'!D29:AA29)</f>
        <v>5628</v>
      </c>
      <c r="E29" s="37">
        <f>SUM('Step 3'!E29:AB29)</f>
        <v>5585</v>
      </c>
      <c r="F29" s="37">
        <f>SUM('Step 3'!F29:AC29)</f>
        <v>5549</v>
      </c>
      <c r="G29" s="37">
        <f>SUM('Step 3'!G29:AD29)</f>
        <v>5509</v>
      </c>
      <c r="H29" s="37">
        <f>SUM('Step 3'!H29:AE29)</f>
        <v>5476</v>
      </c>
      <c r="I29" s="37"/>
    </row>
    <row r="30" spans="1:9" x14ac:dyDescent="0.25">
      <c r="A30" s="30" t="s">
        <v>77</v>
      </c>
      <c r="B30" s="37">
        <f>SUM('Step 3'!B30:Y30)</f>
        <v>7271</v>
      </c>
      <c r="C30" s="37">
        <f>SUM('Step 3'!C30:Z30)</f>
        <v>7176</v>
      </c>
      <c r="D30" s="37">
        <f>SUM('Step 3'!D30:AA30)</f>
        <v>7100</v>
      </c>
      <c r="E30" s="37">
        <f>SUM('Step 3'!E30:AB30)</f>
        <v>7029</v>
      </c>
      <c r="F30" s="37">
        <f>SUM('Step 3'!F30:AC30)</f>
        <v>6982</v>
      </c>
      <c r="G30" s="37">
        <f>SUM('Step 3'!G30:AD30)</f>
        <v>6935</v>
      </c>
      <c r="H30" s="37">
        <f>SUM('Step 3'!H30:AE30)</f>
        <v>6897</v>
      </c>
      <c r="I30" s="37"/>
    </row>
    <row r="31" spans="1:9" x14ac:dyDescent="0.25">
      <c r="A31" s="30" t="s">
        <v>78</v>
      </c>
      <c r="B31" s="37">
        <f>SUM('Step 3'!B31:Y31)</f>
        <v>9644</v>
      </c>
      <c r="C31" s="37">
        <f>SUM('Step 3'!C31:Z31)</f>
        <v>9502</v>
      </c>
      <c r="D31" s="37">
        <f>SUM('Step 3'!D31:AA31)</f>
        <v>9412</v>
      </c>
      <c r="E31" s="37">
        <f>SUM('Step 3'!E31:AB31)</f>
        <v>9344</v>
      </c>
      <c r="F31" s="37">
        <f>SUM('Step 3'!F31:AC31)</f>
        <v>9321</v>
      </c>
      <c r="G31" s="37">
        <f>SUM('Step 3'!G31:AD31)</f>
        <v>9291</v>
      </c>
      <c r="H31" s="37">
        <f>SUM('Step 3'!H31:AE31)</f>
        <v>9245</v>
      </c>
      <c r="I31" s="37"/>
    </row>
    <row r="32" spans="1:9" x14ac:dyDescent="0.25">
      <c r="A32" s="30" t="s">
        <v>79</v>
      </c>
      <c r="B32" s="37">
        <f>SUM('Step 3'!B32:Y32)</f>
        <v>9199</v>
      </c>
      <c r="C32" s="37">
        <f>SUM('Step 3'!C32:Z32)</f>
        <v>9085</v>
      </c>
      <c r="D32" s="37">
        <f>SUM('Step 3'!D32:AA32)</f>
        <v>9012</v>
      </c>
      <c r="E32" s="37">
        <f>SUM('Step 3'!E32:AB32)</f>
        <v>8948</v>
      </c>
      <c r="F32" s="37">
        <f>SUM('Step 3'!F32:AC32)</f>
        <v>8901</v>
      </c>
      <c r="G32" s="37">
        <f>SUM('Step 3'!G32:AD32)</f>
        <v>8878</v>
      </c>
      <c r="H32" s="37">
        <f>SUM('Step 3'!H32:AE32)</f>
        <v>8833</v>
      </c>
      <c r="I32" s="37"/>
    </row>
    <row r="33" spans="1:9" x14ac:dyDescent="0.25">
      <c r="A33" s="30" t="s">
        <v>80</v>
      </c>
      <c r="B33" s="37">
        <f>SUM('Step 3'!B33:Y33)</f>
        <v>4106</v>
      </c>
      <c r="C33" s="37">
        <f>SUM('Step 3'!C33:Z33)</f>
        <v>4034</v>
      </c>
      <c r="D33" s="37">
        <f>SUM('Step 3'!D33:AA33)</f>
        <v>3981</v>
      </c>
      <c r="E33" s="37">
        <f>SUM('Step 3'!E33:AB33)</f>
        <v>3915</v>
      </c>
      <c r="F33" s="37">
        <f>SUM('Step 3'!F33:AC33)</f>
        <v>3875</v>
      </c>
      <c r="G33" s="37">
        <f>SUM('Step 3'!G33:AD33)</f>
        <v>3828</v>
      </c>
      <c r="H33" s="37">
        <f>SUM('Step 3'!H33:AE33)</f>
        <v>3778</v>
      </c>
      <c r="I33" s="37"/>
    </row>
    <row r="34" spans="1:9" x14ac:dyDescent="0.25">
      <c r="A34" s="30" t="s">
        <v>81</v>
      </c>
      <c r="B34" s="37">
        <f>SUM('Step 3'!B34:Y34)</f>
        <v>75958</v>
      </c>
      <c r="C34" s="37">
        <f>SUM('Step 3'!C34:Z34)</f>
        <v>74706</v>
      </c>
      <c r="D34" s="37">
        <f>SUM('Step 3'!D34:AA34)</f>
        <v>73931</v>
      </c>
      <c r="E34" s="37">
        <f>SUM('Step 3'!E34:AB34)</f>
        <v>73193</v>
      </c>
      <c r="F34" s="37">
        <f>SUM('Step 3'!F34:AC34)</f>
        <v>72823</v>
      </c>
      <c r="G34" s="37">
        <f>SUM('Step 3'!G34:AD34)</f>
        <v>72591</v>
      </c>
      <c r="H34" s="37">
        <f>SUM('Step 3'!H34:AE34)</f>
        <v>72238</v>
      </c>
      <c r="I34" s="37"/>
    </row>
    <row r="35" spans="1:9" x14ac:dyDescent="0.25">
      <c r="A35" s="30" t="s">
        <v>82</v>
      </c>
      <c r="B35" s="37">
        <f>SUM('Step 3'!B35:Y35)</f>
        <v>1441</v>
      </c>
      <c r="C35" s="37">
        <f>SUM('Step 3'!C35:Z35)</f>
        <v>1421</v>
      </c>
      <c r="D35" s="37">
        <f>SUM('Step 3'!D35:AA35)</f>
        <v>1410</v>
      </c>
      <c r="E35" s="37">
        <f>SUM('Step 3'!E35:AB35)</f>
        <v>1403</v>
      </c>
      <c r="F35" s="37">
        <f>SUM('Step 3'!F35:AC35)</f>
        <v>1413</v>
      </c>
      <c r="G35" s="37">
        <f>SUM('Step 3'!G35:AD35)</f>
        <v>1419</v>
      </c>
      <c r="H35" s="37">
        <f>SUM('Step 3'!H35:AE35)</f>
        <v>1424</v>
      </c>
      <c r="I35" s="37"/>
    </row>
    <row r="36" spans="1:9" x14ac:dyDescent="0.25">
      <c r="A36" s="30" t="s">
        <v>83</v>
      </c>
      <c r="B36" s="37">
        <f>SUM('Step 3'!B36:Y36)</f>
        <v>1177</v>
      </c>
      <c r="C36" s="37">
        <f>SUM('Step 3'!C36:Z36)</f>
        <v>1158</v>
      </c>
      <c r="D36" s="37">
        <f>SUM('Step 3'!D36:AA36)</f>
        <v>1149</v>
      </c>
      <c r="E36" s="37">
        <f>SUM('Step 3'!E36:AB36)</f>
        <v>1140</v>
      </c>
      <c r="F36" s="37">
        <f>SUM('Step 3'!F36:AC36)</f>
        <v>1139</v>
      </c>
      <c r="G36" s="37">
        <f>SUM('Step 3'!G36:AD36)</f>
        <v>1135</v>
      </c>
      <c r="H36" s="37">
        <f>SUM('Step 3'!H36:AE36)</f>
        <v>1127</v>
      </c>
      <c r="I36" s="37"/>
    </row>
    <row r="37" spans="1:9" x14ac:dyDescent="0.25">
      <c r="A37" s="30" t="s">
        <v>84</v>
      </c>
      <c r="B37" s="37">
        <f>SUM('Step 3'!B37:Y37)</f>
        <v>20520</v>
      </c>
      <c r="C37" s="37">
        <f>SUM('Step 3'!C37:Z37)</f>
        <v>20089</v>
      </c>
      <c r="D37" s="37">
        <f>SUM('Step 3'!D37:AA37)</f>
        <v>19791</v>
      </c>
      <c r="E37" s="37">
        <f>SUM('Step 3'!E37:AB37)</f>
        <v>19530</v>
      </c>
      <c r="F37" s="37">
        <f>SUM('Step 3'!F37:AC37)</f>
        <v>19324</v>
      </c>
      <c r="G37" s="37">
        <f>SUM('Step 3'!G37:AD37)</f>
        <v>19161</v>
      </c>
      <c r="H37" s="37">
        <f>SUM('Step 3'!H37:AE37)</f>
        <v>19000</v>
      </c>
      <c r="I37" s="37"/>
    </row>
    <row r="38" spans="1:9" x14ac:dyDescent="0.25">
      <c r="A38" s="30" t="s">
        <v>85</v>
      </c>
      <c r="B38" s="37">
        <f>SUM('Step 3'!B38:Y38)</f>
        <v>21929</v>
      </c>
      <c r="C38" s="37">
        <f>SUM('Step 3'!C38:Z38)</f>
        <v>21606</v>
      </c>
      <c r="D38" s="37">
        <f>SUM('Step 3'!D38:AA38)</f>
        <v>21392</v>
      </c>
      <c r="E38" s="37">
        <f>SUM('Step 3'!E38:AB38)</f>
        <v>21212</v>
      </c>
      <c r="F38" s="37">
        <f>SUM('Step 3'!F38:AC38)</f>
        <v>21126</v>
      </c>
      <c r="G38" s="37">
        <f>SUM('Step 3'!G38:AD38)</f>
        <v>21022</v>
      </c>
      <c r="H38" s="37">
        <f>SUM('Step 3'!H38:AE38)</f>
        <v>20913</v>
      </c>
      <c r="I38" s="37"/>
    </row>
    <row r="39" spans="1:9" x14ac:dyDescent="0.25">
      <c r="A39" s="30" t="s">
        <v>86</v>
      </c>
      <c r="B39" s="37">
        <f>SUM('Step 3'!B39:Y39)</f>
        <v>5644</v>
      </c>
      <c r="C39" s="37">
        <f>SUM('Step 3'!C39:Z39)</f>
        <v>5559</v>
      </c>
      <c r="D39" s="37">
        <f>SUM('Step 3'!D39:AA39)</f>
        <v>5492</v>
      </c>
      <c r="E39" s="37">
        <f>SUM('Step 3'!E39:AB39)</f>
        <v>5415</v>
      </c>
      <c r="F39" s="37">
        <f>SUM('Step 3'!F39:AC39)</f>
        <v>5386</v>
      </c>
      <c r="G39" s="37">
        <f>SUM('Step 3'!G39:AD39)</f>
        <v>5366</v>
      </c>
      <c r="H39" s="37">
        <f>SUM('Step 3'!H39:AE39)</f>
        <v>5346</v>
      </c>
      <c r="I39" s="37"/>
    </row>
    <row r="40" spans="1:9" x14ac:dyDescent="0.25">
      <c r="A40" s="30" t="s">
        <v>87</v>
      </c>
      <c r="B40" s="37">
        <f>SUM('Step 3'!B40:Y40)</f>
        <v>678</v>
      </c>
      <c r="C40" s="37">
        <f>SUM('Step 3'!C40:Z40)</f>
        <v>674</v>
      </c>
      <c r="D40" s="37">
        <f>SUM('Step 3'!D40:AA40)</f>
        <v>675</v>
      </c>
      <c r="E40" s="37">
        <f>SUM('Step 3'!E40:AB40)</f>
        <v>666</v>
      </c>
      <c r="F40" s="37">
        <f>SUM('Step 3'!F40:AC40)</f>
        <v>663</v>
      </c>
      <c r="G40" s="37">
        <f>SUM('Step 3'!G40:AD40)</f>
        <v>656</v>
      </c>
      <c r="H40" s="37">
        <f>SUM('Step 3'!H40:AE40)</f>
        <v>643</v>
      </c>
      <c r="I40" s="37"/>
    </row>
    <row r="41" spans="1:9" x14ac:dyDescent="0.25">
      <c r="A41" s="30" t="s">
        <v>88</v>
      </c>
      <c r="B41" s="37">
        <f>SUM('Step 3'!B41:Y41)</f>
        <v>1979</v>
      </c>
      <c r="C41" s="37">
        <f>SUM('Step 3'!C41:Z41)</f>
        <v>1940</v>
      </c>
      <c r="D41" s="37">
        <f>SUM('Step 3'!D41:AA41)</f>
        <v>1923</v>
      </c>
      <c r="E41" s="37">
        <f>SUM('Step 3'!E41:AB41)</f>
        <v>1906</v>
      </c>
      <c r="F41" s="37">
        <f>SUM('Step 3'!F41:AC41)</f>
        <v>1907</v>
      </c>
      <c r="G41" s="37">
        <f>SUM('Step 3'!G41:AD41)</f>
        <v>1911</v>
      </c>
      <c r="H41" s="37">
        <f>SUM('Step 3'!H41:AE41)</f>
        <v>1911</v>
      </c>
      <c r="I41" s="37"/>
    </row>
    <row r="42" spans="1:9" x14ac:dyDescent="0.25">
      <c r="A42" s="30" t="s">
        <v>89</v>
      </c>
      <c r="B42" s="37">
        <f>SUM('Step 3'!B42:Y42)</f>
        <v>340388</v>
      </c>
      <c r="C42" s="37">
        <f>SUM('Step 3'!C42:Z42)</f>
        <v>334789</v>
      </c>
      <c r="D42" s="37">
        <f>SUM('Step 3'!D42:AA42)</f>
        <v>331039</v>
      </c>
      <c r="E42" s="37">
        <f>SUM('Step 3'!E42:AB42)</f>
        <v>327597</v>
      </c>
      <c r="F42" s="37">
        <f>SUM('Step 3'!F42:AC42)</f>
        <v>325322</v>
      </c>
      <c r="G42" s="37">
        <f>SUM('Step 3'!G42:AD42)</f>
        <v>323452</v>
      </c>
      <c r="H42" s="37">
        <f>SUM('Step 3'!H42:AE42)</f>
        <v>321323</v>
      </c>
      <c r="I42" s="37"/>
    </row>
    <row r="43" spans="1:9" x14ac:dyDescent="0.25">
      <c r="A43" s="30" t="s">
        <v>90</v>
      </c>
      <c r="B43" s="37">
        <f>SUM('Step 3'!B43:Y43)</f>
        <v>2451341</v>
      </c>
      <c r="C43" s="37">
        <f>SUM('Step 3'!C43:Z43)</f>
        <v>2411317</v>
      </c>
      <c r="D43" s="37">
        <f>SUM('Step 3'!D43:AA43)</f>
        <v>2383557</v>
      </c>
      <c r="E43" s="37">
        <f>SUM('Step 3'!E43:AB43)</f>
        <v>2357395</v>
      </c>
      <c r="F43" s="37">
        <f>SUM('Step 3'!F43:AC43)</f>
        <v>2341207</v>
      </c>
      <c r="G43" s="37">
        <f>SUM('Step 3'!G43:AD43)</f>
        <v>2327429</v>
      </c>
      <c r="H43" s="37">
        <f>SUM('Step 3'!H43:AE43)</f>
        <v>2311241</v>
      </c>
      <c r="I43" s="37"/>
    </row>
    <row r="44" spans="1:9" x14ac:dyDescent="0.25">
      <c r="A44" s="30" t="s">
        <v>91</v>
      </c>
      <c r="B44" s="37">
        <f>SUM('Step 3'!B44:Y44)</f>
        <v>1368559</v>
      </c>
      <c r="C44" s="37">
        <f>SUM('Step 3'!C44:Z44)</f>
        <v>1346174</v>
      </c>
      <c r="D44" s="37">
        <f>SUM('Step 3'!D44:AA44)</f>
        <v>1330674</v>
      </c>
      <c r="E44" s="37">
        <f>SUM('Step 3'!E44:AB44)</f>
        <v>1316295</v>
      </c>
      <c r="F44" s="37">
        <f>SUM('Step 3'!F44:AC44)</f>
        <v>1307433</v>
      </c>
      <c r="G44" s="37">
        <f>SUM('Step 3'!G44:AD44)</f>
        <v>1300133</v>
      </c>
      <c r="H44" s="37">
        <f>SUM('Step 3'!H44:AE44)</f>
        <v>1291647</v>
      </c>
      <c r="I44" s="37"/>
    </row>
    <row r="45" spans="1:9" x14ac:dyDescent="0.25">
      <c r="A45" s="30" t="s">
        <v>92</v>
      </c>
      <c r="B45" s="37">
        <f>SUM('Step 3'!B45:Y45)</f>
        <v>4287122</v>
      </c>
      <c r="C45" s="37">
        <f>SUM('Step 3'!C45:Z45)</f>
        <v>4217330</v>
      </c>
      <c r="D45" s="37">
        <f>SUM('Step 3'!D45:AA45)</f>
        <v>4163886</v>
      </c>
      <c r="E45" s="37">
        <f>SUM('Step 3'!E45:AB45)</f>
        <v>4111965</v>
      </c>
      <c r="F45" s="37">
        <f>SUM('Step 3'!F45:AC45)</f>
        <v>4077799</v>
      </c>
      <c r="G45" s="37">
        <f>SUM('Step 3'!G45:AD45)</f>
        <v>4044197</v>
      </c>
      <c r="H45" s="37">
        <f>SUM('Step 3'!H45:AE45)</f>
        <v>4011391</v>
      </c>
      <c r="I45" s="37"/>
    </row>
    <row r="46" spans="1:9" x14ac:dyDescent="0.25">
      <c r="A46" s="30" t="s">
        <v>93</v>
      </c>
      <c r="B46" s="37">
        <f>SUM('Step 3'!B46:Y46)</f>
        <v>12382</v>
      </c>
      <c r="C46" s="37">
        <f>SUM('Step 3'!C46:Z46)</f>
        <v>12101</v>
      </c>
      <c r="D46" s="37">
        <f>SUM('Step 3'!D46:AA46)</f>
        <v>11900</v>
      </c>
      <c r="E46" s="37">
        <f>SUM('Step 3'!E46:AB46)</f>
        <v>11686</v>
      </c>
      <c r="F46" s="37">
        <f>SUM('Step 3'!F46:AC46)</f>
        <v>11569</v>
      </c>
      <c r="G46" s="37">
        <f>SUM('Step 3'!G46:AD46)</f>
        <v>11490</v>
      </c>
      <c r="H46" s="37">
        <f>SUM('Step 3'!H46:AE46)</f>
        <v>11400</v>
      </c>
      <c r="I46" s="37"/>
    </row>
    <row r="47" spans="1:9" x14ac:dyDescent="0.25">
      <c r="A47" s="30" t="s">
        <v>94</v>
      </c>
      <c r="B47" s="37">
        <f>SUM('Step 3'!B47:Y47)</f>
        <v>2189</v>
      </c>
      <c r="C47" s="37">
        <f>SUM('Step 3'!C47:Z47)</f>
        <v>2172</v>
      </c>
      <c r="D47" s="37">
        <f>SUM('Step 3'!D47:AA47)</f>
        <v>2171</v>
      </c>
      <c r="E47" s="37">
        <f>SUM('Step 3'!E47:AB47)</f>
        <v>2164</v>
      </c>
      <c r="F47" s="37">
        <f>SUM('Step 3'!F47:AC47)</f>
        <v>2167</v>
      </c>
      <c r="G47" s="37">
        <f>SUM('Step 3'!G47:AD47)</f>
        <v>2166</v>
      </c>
      <c r="H47" s="37">
        <f>SUM('Step 3'!H47:AE47)</f>
        <v>2168</v>
      </c>
      <c r="I47" s="37"/>
    </row>
    <row r="48" spans="1:9" x14ac:dyDescent="0.25">
      <c r="A48" s="30" t="s">
        <v>95</v>
      </c>
      <c r="B48" s="37">
        <f>SUM('Step 3'!B48:Y48)</f>
        <v>3024</v>
      </c>
      <c r="C48" s="37">
        <f>SUM('Step 3'!C48:Z48)</f>
        <v>2975</v>
      </c>
      <c r="D48" s="37">
        <f>SUM('Step 3'!D48:AA48)</f>
        <v>2941</v>
      </c>
      <c r="E48" s="37">
        <f>SUM('Step 3'!E48:AB48)</f>
        <v>2903</v>
      </c>
      <c r="F48" s="37">
        <f>SUM('Step 3'!F48:AC48)</f>
        <v>2875</v>
      </c>
      <c r="G48" s="37">
        <f>SUM('Step 3'!G48:AD48)</f>
        <v>2847</v>
      </c>
      <c r="H48" s="37">
        <f>SUM('Step 3'!H48:AE48)</f>
        <v>2809</v>
      </c>
      <c r="I48" s="37"/>
    </row>
    <row r="49" spans="1:9" x14ac:dyDescent="0.25">
      <c r="A49" s="30" t="s">
        <v>96</v>
      </c>
      <c r="B49" s="37">
        <f>SUM('Step 3'!B49:Y49)</f>
        <v>2327</v>
      </c>
      <c r="C49" s="37">
        <f>SUM('Step 3'!C49:Z49)</f>
        <v>2296</v>
      </c>
      <c r="D49" s="37">
        <f>SUM('Step 3'!D49:AA49)</f>
        <v>2274</v>
      </c>
      <c r="E49" s="37">
        <f>SUM('Step 3'!E49:AB49)</f>
        <v>2233</v>
      </c>
      <c r="F49" s="37">
        <f>SUM('Step 3'!F49:AC49)</f>
        <v>2213</v>
      </c>
      <c r="G49" s="37">
        <f>SUM('Step 3'!G49:AD49)</f>
        <v>2198</v>
      </c>
      <c r="H49" s="37">
        <f>SUM('Step 3'!H49:AE49)</f>
        <v>2183</v>
      </c>
      <c r="I49" s="37"/>
    </row>
    <row r="50" spans="1:9" x14ac:dyDescent="0.25">
      <c r="A50" s="30" t="s">
        <v>97</v>
      </c>
      <c r="B50" s="37">
        <f>SUM('Step 3'!B50:Y50)</f>
        <v>18949</v>
      </c>
      <c r="C50" s="37">
        <f>SUM('Step 3'!C50:Z50)</f>
        <v>18669</v>
      </c>
      <c r="D50" s="37">
        <f>SUM('Step 3'!D50:AA50)</f>
        <v>18459</v>
      </c>
      <c r="E50" s="37">
        <f>SUM('Step 3'!E50:AB50)</f>
        <v>18265</v>
      </c>
      <c r="F50" s="37">
        <f>SUM('Step 3'!F50:AC50)</f>
        <v>18156</v>
      </c>
      <c r="G50" s="37">
        <f>SUM('Step 3'!G50:AD50)</f>
        <v>18064</v>
      </c>
      <c r="H50" s="37">
        <f>SUM('Step 3'!H50:AE50)</f>
        <v>17937</v>
      </c>
      <c r="I50" s="37"/>
    </row>
    <row r="51" spans="1:9" x14ac:dyDescent="0.25">
      <c r="A51" s="30" t="s">
        <v>98</v>
      </c>
      <c r="B51" s="37">
        <f>SUM('Step 3'!B51:Y51)</f>
        <v>5362</v>
      </c>
      <c r="C51" s="37">
        <f>SUM('Step 3'!C51:Z51)</f>
        <v>5241</v>
      </c>
      <c r="D51" s="37">
        <f>SUM('Step 3'!D51:AA51)</f>
        <v>5146</v>
      </c>
      <c r="E51" s="37">
        <f>SUM('Step 3'!E51:AB51)</f>
        <v>5063</v>
      </c>
      <c r="F51" s="37">
        <f>SUM('Step 3'!F51:AC51)</f>
        <v>5026</v>
      </c>
      <c r="G51" s="37">
        <f>SUM('Step 3'!G51:AD51)</f>
        <v>4978</v>
      </c>
      <c r="H51" s="37">
        <f>SUM('Step 3'!H51:AE51)</f>
        <v>4923</v>
      </c>
      <c r="I51" s="37"/>
    </row>
    <row r="52" spans="1:9" x14ac:dyDescent="0.25">
      <c r="A52" s="30" t="s">
        <v>99</v>
      </c>
      <c r="B52" s="37">
        <f>SUM('Step 3'!B52:Y52)</f>
        <v>13785</v>
      </c>
      <c r="C52" s="37">
        <f>SUM('Step 3'!C52:Z52)</f>
        <v>13554</v>
      </c>
      <c r="D52" s="37">
        <f>SUM('Step 3'!D52:AA52)</f>
        <v>13419</v>
      </c>
      <c r="E52" s="37">
        <f>SUM('Step 3'!E52:AB52)</f>
        <v>13271</v>
      </c>
      <c r="F52" s="37">
        <f>SUM('Step 3'!F52:AC52)</f>
        <v>13187</v>
      </c>
      <c r="G52" s="37">
        <f>SUM('Step 3'!G52:AD52)</f>
        <v>13110</v>
      </c>
      <c r="H52" s="37">
        <f>SUM('Step 3'!H52:AE52)</f>
        <v>13028</v>
      </c>
      <c r="I52" s="37"/>
    </row>
    <row r="53" spans="1:9" x14ac:dyDescent="0.25">
      <c r="A53" s="30" t="s">
        <v>100</v>
      </c>
      <c r="B53" s="37">
        <f>SUM('Step 3'!B53:Y53)</f>
        <v>2118</v>
      </c>
      <c r="C53" s="37">
        <f>SUM('Step 3'!C53:Z53)</f>
        <v>2071</v>
      </c>
      <c r="D53" s="37">
        <f>SUM('Step 3'!D53:AA53)</f>
        <v>2033</v>
      </c>
      <c r="E53" s="37">
        <f>SUM('Step 3'!E53:AB53)</f>
        <v>1997</v>
      </c>
      <c r="F53" s="37">
        <f>SUM('Step 3'!F53:AC53)</f>
        <v>1978</v>
      </c>
      <c r="G53" s="37">
        <f>SUM('Step 3'!G53:AD53)</f>
        <v>1966</v>
      </c>
      <c r="H53" s="37">
        <f>SUM('Step 3'!H53:AE53)</f>
        <v>1953</v>
      </c>
      <c r="I53" s="37"/>
    </row>
    <row r="54" spans="1:9" x14ac:dyDescent="0.25">
      <c r="A54" s="30" t="s">
        <v>101</v>
      </c>
      <c r="B54" s="37">
        <f>SUM('Step 3'!B54:Y54)</f>
        <v>374146</v>
      </c>
      <c r="C54" s="37">
        <f>SUM('Step 3'!C54:Z54)</f>
        <v>367623</v>
      </c>
      <c r="D54" s="37">
        <f>SUM('Step 3'!D54:AA54)</f>
        <v>362568</v>
      </c>
      <c r="E54" s="37">
        <f>SUM('Step 3'!E54:AB54)</f>
        <v>357617</v>
      </c>
      <c r="F54" s="37">
        <f>SUM('Step 3'!F54:AC54)</f>
        <v>354817</v>
      </c>
      <c r="G54" s="37">
        <f>SUM('Step 3'!G54:AD54)</f>
        <v>352559</v>
      </c>
      <c r="H54" s="37">
        <f>SUM('Step 3'!H54:AE54)</f>
        <v>350046</v>
      </c>
      <c r="I54" s="37"/>
    </row>
    <row r="55" spans="1:9" x14ac:dyDescent="0.25">
      <c r="A55" s="30" t="s">
        <v>102</v>
      </c>
      <c r="B55" s="37">
        <f>SUM('Step 3'!B55:Y55)</f>
        <v>67742</v>
      </c>
      <c r="C55" s="37">
        <f>SUM('Step 3'!C55:Z55)</f>
        <v>66509</v>
      </c>
      <c r="D55" s="37">
        <f>SUM('Step 3'!D55:AA55)</f>
        <v>65602</v>
      </c>
      <c r="E55" s="37">
        <f>SUM('Step 3'!E55:AB55)</f>
        <v>64820</v>
      </c>
      <c r="F55" s="37">
        <f>SUM('Step 3'!F55:AC55)</f>
        <v>64378</v>
      </c>
      <c r="G55" s="37">
        <f>SUM('Step 3'!G55:AD55)</f>
        <v>63981</v>
      </c>
      <c r="H55" s="37">
        <f>SUM('Step 3'!H55:AE55)</f>
        <v>63476</v>
      </c>
      <c r="I55" s="37"/>
    </row>
    <row r="56" spans="1:9" x14ac:dyDescent="0.25">
      <c r="A56" s="30" t="s">
        <v>103</v>
      </c>
      <c r="B56" s="37">
        <f>SUM('Step 3'!B56:Y56)</f>
        <v>122190</v>
      </c>
      <c r="C56" s="37">
        <f>SUM('Step 3'!C56:Z56)</f>
        <v>120063</v>
      </c>
      <c r="D56" s="37">
        <f>SUM('Step 3'!D56:AA56)</f>
        <v>118578</v>
      </c>
      <c r="E56" s="37">
        <f>SUM('Step 3'!E56:AB56)</f>
        <v>117194</v>
      </c>
      <c r="F56" s="37">
        <f>SUM('Step 3'!F56:AC56)</f>
        <v>116413</v>
      </c>
      <c r="G56" s="37">
        <f>SUM('Step 3'!G56:AD56)</f>
        <v>115763</v>
      </c>
      <c r="H56" s="37">
        <f>SUM('Step 3'!H56:AE56)</f>
        <v>114915</v>
      </c>
      <c r="I56" s="37"/>
    </row>
    <row r="57" spans="1:9" x14ac:dyDescent="0.25">
      <c r="A57" s="30" t="s">
        <v>104</v>
      </c>
      <c r="B57" s="37">
        <f>SUM('Step 3'!B57:Y57)</f>
        <v>2035</v>
      </c>
      <c r="C57" s="37">
        <f>SUM('Step 3'!C57:Z57)</f>
        <v>2001</v>
      </c>
      <c r="D57" s="37">
        <f>SUM('Step 3'!D57:AA57)</f>
        <v>1970</v>
      </c>
      <c r="E57" s="37">
        <f>SUM('Step 3'!E57:AB57)</f>
        <v>1935</v>
      </c>
      <c r="F57" s="37">
        <f>SUM('Step 3'!F57:AC57)</f>
        <v>1912</v>
      </c>
      <c r="G57" s="37">
        <f>SUM('Step 3'!G57:AD57)</f>
        <v>1892</v>
      </c>
      <c r="H57" s="37">
        <f>SUM('Step 3'!H57:AE57)</f>
        <v>1868</v>
      </c>
      <c r="I57" s="37"/>
    </row>
    <row r="58" spans="1:9" x14ac:dyDescent="0.25">
      <c r="A58" s="30" t="s">
        <v>105</v>
      </c>
      <c r="B58" s="37">
        <f>SUM('Step 3'!B58:Y58)</f>
        <v>18402</v>
      </c>
      <c r="C58" s="37">
        <f>SUM('Step 3'!C58:Z58)</f>
        <v>18140</v>
      </c>
      <c r="D58" s="37">
        <f>SUM('Step 3'!D58:AA58)</f>
        <v>18002</v>
      </c>
      <c r="E58" s="37">
        <f>SUM('Step 3'!E58:AB58)</f>
        <v>17871</v>
      </c>
      <c r="F58" s="37">
        <f>SUM('Step 3'!F58:AC58)</f>
        <v>17805</v>
      </c>
      <c r="G58" s="37">
        <f>SUM('Step 3'!G58:AD58)</f>
        <v>17731</v>
      </c>
      <c r="H58" s="37">
        <f>SUM('Step 3'!H58:AE58)</f>
        <v>17649</v>
      </c>
      <c r="I58" s="37"/>
    </row>
    <row r="59" spans="1:9" x14ac:dyDescent="0.25">
      <c r="A59" s="30" t="s">
        <v>106</v>
      </c>
      <c r="B59" s="37">
        <f>SUM('Step 3'!B59:Y59)</f>
        <v>637</v>
      </c>
      <c r="C59" s="37">
        <f>SUM('Step 3'!C59:Z59)</f>
        <v>626</v>
      </c>
      <c r="D59" s="37">
        <f>SUM('Step 3'!D59:AA59)</f>
        <v>613</v>
      </c>
      <c r="E59" s="37">
        <f>SUM('Step 3'!E59:AB59)</f>
        <v>599</v>
      </c>
      <c r="F59" s="37">
        <f>SUM('Step 3'!F59:AC59)</f>
        <v>589</v>
      </c>
      <c r="G59" s="37">
        <f>SUM('Step 3'!G59:AD59)</f>
        <v>584</v>
      </c>
      <c r="H59" s="37">
        <f>SUM('Step 3'!H59:AE59)</f>
        <v>576</v>
      </c>
      <c r="I59" s="37"/>
    </row>
    <row r="60" spans="1:9" x14ac:dyDescent="0.25">
      <c r="A60" s="30" t="s">
        <v>107</v>
      </c>
      <c r="B60" s="37">
        <f>SUM('Step 3'!B60:Y60)</f>
        <v>3458</v>
      </c>
      <c r="C60" s="37">
        <f>SUM('Step 3'!C60:Z60)</f>
        <v>3399</v>
      </c>
      <c r="D60" s="37">
        <f>SUM('Step 3'!D60:AA60)</f>
        <v>3341</v>
      </c>
      <c r="E60" s="37">
        <f>SUM('Step 3'!E60:AB60)</f>
        <v>3306</v>
      </c>
      <c r="F60" s="37">
        <f>SUM('Step 3'!F60:AC60)</f>
        <v>3290</v>
      </c>
      <c r="G60" s="37">
        <f>SUM('Step 3'!G60:AD60)</f>
        <v>3285</v>
      </c>
      <c r="H60" s="37">
        <f>SUM('Step 3'!H60:AE60)</f>
        <v>3260</v>
      </c>
      <c r="I60" s="37"/>
    </row>
    <row r="61" spans="1:9" x14ac:dyDescent="0.25">
      <c r="A61" s="30" t="s">
        <v>108</v>
      </c>
      <c r="B61" s="37">
        <f>SUM('Step 3'!B61:Y61)</f>
        <v>11132</v>
      </c>
      <c r="C61" s="37">
        <f>SUM('Step 3'!C61:Z61)</f>
        <v>10965</v>
      </c>
      <c r="D61" s="37">
        <f>SUM('Step 3'!D61:AA61)</f>
        <v>10858</v>
      </c>
      <c r="E61" s="37">
        <f>SUM('Step 3'!E61:AB61)</f>
        <v>10758</v>
      </c>
      <c r="F61" s="37">
        <f>SUM('Step 3'!F61:AC61)</f>
        <v>10698</v>
      </c>
      <c r="G61" s="37">
        <f>SUM('Step 3'!G61:AD61)</f>
        <v>10658</v>
      </c>
      <c r="H61" s="37">
        <f>SUM('Step 3'!H61:AE61)</f>
        <v>10601</v>
      </c>
      <c r="I61" s="37"/>
    </row>
    <row r="62" spans="1:9" x14ac:dyDescent="0.25">
      <c r="A62" s="30" t="s">
        <v>109</v>
      </c>
      <c r="B62" s="37">
        <f>SUM('Step 3'!B62:Y62)</f>
        <v>41623</v>
      </c>
      <c r="C62" s="37">
        <f>SUM('Step 3'!C62:Z62)</f>
        <v>41007</v>
      </c>
      <c r="D62" s="37">
        <f>SUM('Step 3'!D62:AA62)</f>
        <v>40665</v>
      </c>
      <c r="E62" s="37">
        <f>SUM('Step 3'!E62:AB62)</f>
        <v>40331</v>
      </c>
      <c r="F62" s="37">
        <f>SUM('Step 3'!F62:AC62)</f>
        <v>40117</v>
      </c>
      <c r="G62" s="37">
        <f>SUM('Step 3'!G62:AD62)</f>
        <v>39932</v>
      </c>
      <c r="H62" s="37">
        <f>SUM('Step 3'!H62:AE62)</f>
        <v>39700</v>
      </c>
      <c r="I62" s="37"/>
    </row>
    <row r="63" spans="1:9" x14ac:dyDescent="0.25">
      <c r="A63" s="30" t="s">
        <v>110</v>
      </c>
      <c r="B63" s="37">
        <f>SUM('Step 3'!B63:Y63)</f>
        <v>10519</v>
      </c>
      <c r="C63" s="37">
        <f>SUM('Step 3'!C63:Z63)</f>
        <v>10333</v>
      </c>
      <c r="D63" s="37">
        <f>SUM('Step 3'!D63:AA63)</f>
        <v>10226</v>
      </c>
      <c r="E63" s="37">
        <f>SUM('Step 3'!E63:AB63)</f>
        <v>10122</v>
      </c>
      <c r="F63" s="37">
        <f>SUM('Step 3'!F63:AC63)</f>
        <v>10073</v>
      </c>
      <c r="G63" s="37">
        <f>SUM('Step 3'!G63:AD63)</f>
        <v>10051</v>
      </c>
      <c r="H63" s="37">
        <f>SUM('Step 3'!H63:AE63)</f>
        <v>10024</v>
      </c>
      <c r="I63" s="37"/>
    </row>
    <row r="64" spans="1:9" x14ac:dyDescent="0.25">
      <c r="A64" s="30" t="s">
        <v>111</v>
      </c>
      <c r="B64" s="37">
        <f>SUM('Step 3'!B64:Y64)</f>
        <v>2044</v>
      </c>
      <c r="C64" s="37">
        <f>SUM('Step 3'!C64:Z64)</f>
        <v>2020</v>
      </c>
      <c r="D64" s="37">
        <f>SUM('Step 3'!D64:AA64)</f>
        <v>2006</v>
      </c>
      <c r="E64" s="37">
        <f>SUM('Step 3'!E64:AB64)</f>
        <v>1997</v>
      </c>
      <c r="F64" s="37">
        <f>SUM('Step 3'!F64:AC64)</f>
        <v>1981</v>
      </c>
      <c r="G64" s="37">
        <f>SUM('Step 3'!G64:AD64)</f>
        <v>1961</v>
      </c>
      <c r="H64" s="37">
        <f>SUM('Step 3'!H64:AE64)</f>
        <v>1940</v>
      </c>
      <c r="I64" s="37"/>
    </row>
    <row r="65" spans="1:9" x14ac:dyDescent="0.25">
      <c r="A65" s="30" t="s">
        <v>112</v>
      </c>
      <c r="B65" s="37">
        <f>SUM('Step 3'!B65:Y65)</f>
        <v>6949</v>
      </c>
      <c r="C65" s="37">
        <f>SUM('Step 3'!C65:Z65)</f>
        <v>6796</v>
      </c>
      <c r="D65" s="37">
        <f>SUM('Step 3'!D65:AA65)</f>
        <v>6682</v>
      </c>
      <c r="E65" s="37">
        <f>SUM('Step 3'!E65:AB65)</f>
        <v>6567</v>
      </c>
      <c r="F65" s="37">
        <f>SUM('Step 3'!F65:AC65)</f>
        <v>6526</v>
      </c>
      <c r="G65" s="37">
        <f>SUM('Step 3'!G65:AD65)</f>
        <v>6488</v>
      </c>
      <c r="H65" s="37">
        <f>SUM('Step 3'!H65:AE65)</f>
        <v>6419</v>
      </c>
      <c r="I65" s="37"/>
    </row>
    <row r="66" spans="1:9" x14ac:dyDescent="0.25">
      <c r="A66" s="30" t="s">
        <v>113</v>
      </c>
      <c r="B66" s="37">
        <f>SUM('Step 3'!B66:Y66)</f>
        <v>755</v>
      </c>
      <c r="C66" s="37">
        <f>SUM('Step 3'!C66:Z66)</f>
        <v>748</v>
      </c>
      <c r="D66" s="37">
        <f>SUM('Step 3'!D66:AA66)</f>
        <v>739</v>
      </c>
      <c r="E66" s="37">
        <f>SUM('Step 3'!E66:AB66)</f>
        <v>737</v>
      </c>
      <c r="F66" s="37">
        <f>SUM('Step 3'!F66:AC66)</f>
        <v>741</v>
      </c>
      <c r="G66" s="37">
        <f>SUM('Step 3'!G66:AD66)</f>
        <v>751</v>
      </c>
      <c r="H66" s="37">
        <f>SUM('Step 3'!H66:AE66)</f>
        <v>762</v>
      </c>
      <c r="I66" s="37"/>
    </row>
    <row r="67" spans="1:9" x14ac:dyDescent="0.25">
      <c r="A67" s="30" t="s">
        <v>114</v>
      </c>
      <c r="B67" s="37">
        <f>SUM('Step 3'!B67:Y67)</f>
        <v>7216</v>
      </c>
      <c r="C67" s="37">
        <f>SUM('Step 3'!C67:Z67)</f>
        <v>7071</v>
      </c>
      <c r="D67" s="37">
        <f>SUM('Step 3'!D67:AA67)</f>
        <v>6983</v>
      </c>
      <c r="E67" s="37">
        <f>SUM('Step 3'!E67:AB67)</f>
        <v>6885</v>
      </c>
      <c r="F67" s="37">
        <f>SUM('Step 3'!F67:AC67)</f>
        <v>6816</v>
      </c>
      <c r="G67" s="37">
        <f>SUM('Step 3'!G67:AD67)</f>
        <v>6771</v>
      </c>
      <c r="H67" s="37">
        <f>SUM('Step 3'!H67:AE67)</f>
        <v>6718</v>
      </c>
      <c r="I67" s="37"/>
    </row>
    <row r="68" spans="1:9" x14ac:dyDescent="0.25">
      <c r="A68" s="30" t="s">
        <v>115</v>
      </c>
      <c r="B68" s="37">
        <f>SUM('Step 3'!B68:Y68)</f>
        <v>3399</v>
      </c>
      <c r="C68" s="37">
        <f>SUM('Step 3'!C68:Z68)</f>
        <v>3325</v>
      </c>
      <c r="D68" s="37">
        <f>SUM('Step 3'!D68:AA68)</f>
        <v>3280</v>
      </c>
      <c r="E68" s="37">
        <f>SUM('Step 3'!E68:AB68)</f>
        <v>3239</v>
      </c>
      <c r="F68" s="37">
        <f>SUM('Step 3'!F68:AC68)</f>
        <v>3221</v>
      </c>
      <c r="G68" s="37">
        <f>SUM('Step 3'!G68:AD68)</f>
        <v>3213</v>
      </c>
      <c r="H68" s="37">
        <f>SUM('Step 3'!H68:AE68)</f>
        <v>3199</v>
      </c>
      <c r="I68" s="37"/>
    </row>
    <row r="69" spans="1:9" x14ac:dyDescent="0.25">
      <c r="A69" s="30" t="s">
        <v>116</v>
      </c>
      <c r="B69" s="37">
        <f>SUM('Step 3'!B69:Y69)</f>
        <v>16270</v>
      </c>
      <c r="C69" s="37">
        <f>SUM('Step 3'!C69:Z69)</f>
        <v>16042</v>
      </c>
      <c r="D69" s="37">
        <f>SUM('Step 3'!D69:AA69)</f>
        <v>15864</v>
      </c>
      <c r="E69" s="37">
        <f>SUM('Step 3'!E69:AB69)</f>
        <v>15731</v>
      </c>
      <c r="F69" s="37">
        <f>SUM('Step 3'!F69:AC69)</f>
        <v>15636</v>
      </c>
      <c r="G69" s="37">
        <f>SUM('Step 3'!G69:AD69)</f>
        <v>15550</v>
      </c>
      <c r="H69" s="37">
        <f>SUM('Step 3'!H69:AE69)</f>
        <v>15420</v>
      </c>
      <c r="I69" s="37"/>
    </row>
    <row r="70" spans="1:9" x14ac:dyDescent="0.25">
      <c r="A70" s="30" t="s">
        <v>117</v>
      </c>
      <c r="B70" s="37">
        <f>SUM('Step 3'!B70:Y70)</f>
        <v>19651</v>
      </c>
      <c r="C70" s="37">
        <f>SUM('Step 3'!C70:Z70)</f>
        <v>19262</v>
      </c>
      <c r="D70" s="37">
        <f>SUM('Step 3'!D70:AA70)</f>
        <v>18962</v>
      </c>
      <c r="E70" s="37">
        <f>SUM('Step 3'!E70:AB70)</f>
        <v>18701</v>
      </c>
      <c r="F70" s="37">
        <f>SUM('Step 3'!F70:AC70)</f>
        <v>18525</v>
      </c>
      <c r="G70" s="37">
        <f>SUM('Step 3'!G70:AD70)</f>
        <v>18363</v>
      </c>
      <c r="H70" s="37">
        <f>SUM('Step 3'!H70:AE70)</f>
        <v>18168</v>
      </c>
      <c r="I70" s="37"/>
    </row>
    <row r="71" spans="1:9" x14ac:dyDescent="0.25">
      <c r="A71" s="30" t="s">
        <v>118</v>
      </c>
      <c r="B71" s="37">
        <f>SUM('Step 3'!B71:Y71)</f>
        <v>2248</v>
      </c>
      <c r="C71" s="37">
        <f>SUM('Step 3'!C71:Z71)</f>
        <v>2228</v>
      </c>
      <c r="D71" s="37">
        <f>SUM('Step 3'!D71:AA71)</f>
        <v>2219</v>
      </c>
      <c r="E71" s="37">
        <f>SUM('Step 3'!E71:AB71)</f>
        <v>2219</v>
      </c>
      <c r="F71" s="37">
        <f>SUM('Step 3'!F71:AC71)</f>
        <v>2224</v>
      </c>
      <c r="G71" s="37">
        <f>SUM('Step 3'!G71:AD71)</f>
        <v>2233</v>
      </c>
      <c r="H71" s="37">
        <f>SUM('Step 3'!H71:AE71)</f>
        <v>2230</v>
      </c>
      <c r="I71" s="37"/>
    </row>
    <row r="72" spans="1:9" x14ac:dyDescent="0.25">
      <c r="A72" s="30" t="s">
        <v>119</v>
      </c>
      <c r="B72" s="37">
        <f>SUM('Step 3'!B72:Y72)</f>
        <v>737</v>
      </c>
      <c r="C72" s="37">
        <f>SUM('Step 3'!C72:Z72)</f>
        <v>729</v>
      </c>
      <c r="D72" s="37">
        <f>SUM('Step 3'!D72:AA72)</f>
        <v>722</v>
      </c>
      <c r="E72" s="37">
        <f>SUM('Step 3'!E72:AB72)</f>
        <v>715</v>
      </c>
      <c r="F72" s="37">
        <f>SUM('Step 3'!F72:AC72)</f>
        <v>719</v>
      </c>
      <c r="G72" s="37">
        <f>SUM('Step 3'!G72:AD72)</f>
        <v>724</v>
      </c>
      <c r="H72" s="37">
        <f>SUM('Step 3'!H72:AE72)</f>
        <v>733</v>
      </c>
      <c r="I72" s="37"/>
    </row>
    <row r="73" spans="1:9" x14ac:dyDescent="0.25">
      <c r="A73" s="30" t="s">
        <v>120</v>
      </c>
      <c r="B73" s="37">
        <f>SUM('Step 3'!B73:Y73)</f>
        <v>624</v>
      </c>
      <c r="C73" s="37">
        <f>SUM('Step 3'!C73:Z73)</f>
        <v>618</v>
      </c>
      <c r="D73" s="37">
        <f>SUM('Step 3'!D73:AA73)</f>
        <v>609</v>
      </c>
      <c r="E73" s="37">
        <f>SUM('Step 3'!E73:AB73)</f>
        <v>608</v>
      </c>
      <c r="F73" s="37">
        <f>SUM('Step 3'!F73:AC73)</f>
        <v>606</v>
      </c>
      <c r="G73" s="37">
        <f>SUM('Step 3'!G73:AD73)</f>
        <v>604</v>
      </c>
      <c r="H73" s="37">
        <f>SUM('Step 3'!H73:AE73)</f>
        <v>600</v>
      </c>
      <c r="I73" s="37"/>
    </row>
    <row r="74" spans="1:9" x14ac:dyDescent="0.25">
      <c r="A74" s="30" t="s">
        <v>121</v>
      </c>
      <c r="B74" s="37">
        <f>SUM('Step 3'!B74:Y74)</f>
        <v>37618</v>
      </c>
      <c r="C74" s="37">
        <f>SUM('Step 3'!C74:Z74)</f>
        <v>36947</v>
      </c>
      <c r="D74" s="37">
        <f>SUM('Step 3'!D74:AA74)</f>
        <v>36471</v>
      </c>
      <c r="E74" s="37">
        <f>SUM('Step 3'!E74:AB74)</f>
        <v>36006</v>
      </c>
      <c r="F74" s="37">
        <f>SUM('Step 3'!F74:AC74)</f>
        <v>35738</v>
      </c>
      <c r="G74" s="37">
        <f>SUM('Step 3'!G74:AD74)</f>
        <v>35528</v>
      </c>
      <c r="H74" s="37">
        <f>SUM('Step 3'!H74:AE74)</f>
        <v>35344</v>
      </c>
      <c r="I74" s="37"/>
    </row>
    <row r="75" spans="1:9" x14ac:dyDescent="0.25">
      <c r="A75" s="30" t="s">
        <v>122</v>
      </c>
      <c r="B75" s="37">
        <f>SUM('Step 3'!B75:Y75)</f>
        <v>463</v>
      </c>
      <c r="C75" s="37">
        <f>SUM('Step 3'!C75:Z75)</f>
        <v>454</v>
      </c>
      <c r="D75" s="37">
        <f>SUM('Step 3'!D75:AA75)</f>
        <v>449</v>
      </c>
      <c r="E75" s="37">
        <f>SUM('Step 3'!E75:AB75)</f>
        <v>445</v>
      </c>
      <c r="F75" s="37">
        <f>SUM('Step 3'!F75:AC75)</f>
        <v>439</v>
      </c>
      <c r="G75" s="37">
        <f>SUM('Step 3'!G75:AD75)</f>
        <v>435</v>
      </c>
      <c r="H75" s="37">
        <f>SUM('Step 3'!H75:AE75)</f>
        <v>433</v>
      </c>
      <c r="I75" s="37"/>
    </row>
    <row r="76" spans="1:9" x14ac:dyDescent="0.25">
      <c r="A76" s="30" t="s">
        <v>123</v>
      </c>
      <c r="B76" s="37">
        <f>SUM('Step 3'!B76:Y76)</f>
        <v>1061</v>
      </c>
      <c r="C76" s="37">
        <f>SUM('Step 3'!C76:Z76)</f>
        <v>1036</v>
      </c>
      <c r="D76" s="37">
        <f>SUM('Step 3'!D76:AA76)</f>
        <v>1022</v>
      </c>
      <c r="E76" s="37">
        <f>SUM('Step 3'!E76:AB76)</f>
        <v>1016</v>
      </c>
      <c r="F76" s="37">
        <f>SUM('Step 3'!F76:AC76)</f>
        <v>1016</v>
      </c>
      <c r="G76" s="37">
        <f>SUM('Step 3'!G76:AD76)</f>
        <v>1008</v>
      </c>
      <c r="H76" s="37">
        <f>SUM('Step 3'!H76:AE76)</f>
        <v>1001</v>
      </c>
      <c r="I76" s="37"/>
    </row>
    <row r="77" spans="1:9" x14ac:dyDescent="0.25">
      <c r="A77" s="30" t="s">
        <v>124</v>
      </c>
      <c r="B77" s="37">
        <f>SUM('Step 3'!B77:Y77)</f>
        <v>9653</v>
      </c>
      <c r="C77" s="37">
        <f>SUM('Step 3'!C77:Z77)</f>
        <v>9489</v>
      </c>
      <c r="D77" s="37">
        <f>SUM('Step 3'!D77:AA77)</f>
        <v>9350</v>
      </c>
      <c r="E77" s="37">
        <f>SUM('Step 3'!E77:AB77)</f>
        <v>9205</v>
      </c>
      <c r="F77" s="37">
        <f>SUM('Step 3'!F77:AC77)</f>
        <v>9121</v>
      </c>
      <c r="G77" s="37">
        <f>SUM('Step 3'!G77:AD77)</f>
        <v>9039</v>
      </c>
      <c r="H77" s="37">
        <f>SUM('Step 3'!H77:AE77)</f>
        <v>8934</v>
      </c>
      <c r="I77" s="37"/>
    </row>
    <row r="78" spans="1:9" x14ac:dyDescent="0.25">
      <c r="A78" s="30" t="s">
        <v>125</v>
      </c>
      <c r="B78" s="37">
        <f>SUM('Step 3'!B78:Y78)</f>
        <v>3221</v>
      </c>
      <c r="C78" s="37">
        <f>SUM('Step 3'!C78:Z78)</f>
        <v>3171</v>
      </c>
      <c r="D78" s="37">
        <f>SUM('Step 3'!D78:AA78)</f>
        <v>3135</v>
      </c>
      <c r="E78" s="37">
        <f>SUM('Step 3'!E78:AB78)</f>
        <v>3102</v>
      </c>
      <c r="F78" s="37">
        <f>SUM('Step 3'!F78:AC78)</f>
        <v>3084</v>
      </c>
      <c r="G78" s="37">
        <f>SUM('Step 3'!G78:AD78)</f>
        <v>3066</v>
      </c>
      <c r="H78" s="37">
        <f>SUM('Step 3'!H78:AE78)</f>
        <v>3040</v>
      </c>
      <c r="I78" s="37"/>
    </row>
    <row r="79" spans="1:9" x14ac:dyDescent="0.25">
      <c r="A79" s="30" t="s">
        <v>126</v>
      </c>
      <c r="B79" s="37">
        <f>SUM('Step 3'!B79:Y79)</f>
        <v>1030</v>
      </c>
      <c r="C79" s="37">
        <f>SUM('Step 3'!C79:Z79)</f>
        <v>1004</v>
      </c>
      <c r="D79" s="37">
        <f>SUM('Step 3'!D79:AA79)</f>
        <v>983</v>
      </c>
      <c r="E79" s="37">
        <f>SUM('Step 3'!E79:AB79)</f>
        <v>961</v>
      </c>
      <c r="F79" s="37">
        <f>SUM('Step 3'!F79:AC79)</f>
        <v>953</v>
      </c>
      <c r="G79" s="37">
        <f>SUM('Step 3'!G79:AD79)</f>
        <v>952</v>
      </c>
      <c r="H79" s="37">
        <f>SUM('Step 3'!H79:AE79)</f>
        <v>943</v>
      </c>
      <c r="I79" s="37"/>
    </row>
    <row r="80" spans="1:9" x14ac:dyDescent="0.25">
      <c r="A80" s="30" t="s">
        <v>127</v>
      </c>
      <c r="B80" s="37">
        <f>SUM('Step 3'!B80:Y80)</f>
        <v>6513</v>
      </c>
      <c r="C80" s="37">
        <f>SUM('Step 3'!C80:Z80)</f>
        <v>6423</v>
      </c>
      <c r="D80" s="37">
        <f>SUM('Step 3'!D80:AA80)</f>
        <v>6362</v>
      </c>
      <c r="E80" s="37">
        <f>SUM('Step 3'!E80:AB80)</f>
        <v>6304</v>
      </c>
      <c r="F80" s="37">
        <f>SUM('Step 3'!F80:AC80)</f>
        <v>6256</v>
      </c>
      <c r="G80" s="37">
        <f>SUM('Step 3'!G80:AD80)</f>
        <v>6213</v>
      </c>
      <c r="H80" s="37">
        <f>SUM('Step 3'!H80:AE80)</f>
        <v>6167</v>
      </c>
      <c r="I80" s="37"/>
    </row>
    <row r="81" spans="1:9" x14ac:dyDescent="0.25">
      <c r="A81" s="30" t="s">
        <v>128</v>
      </c>
      <c r="B81" s="37">
        <f>SUM('Step 3'!B81:Y81)</f>
        <v>796</v>
      </c>
      <c r="C81" s="37">
        <f>SUM('Step 3'!C81:Z81)</f>
        <v>791</v>
      </c>
      <c r="D81" s="37">
        <f>SUM('Step 3'!D81:AA81)</f>
        <v>790</v>
      </c>
      <c r="E81" s="37">
        <f>SUM('Step 3'!E81:AB81)</f>
        <v>781</v>
      </c>
      <c r="F81" s="37">
        <f>SUM('Step 3'!F81:AC81)</f>
        <v>774</v>
      </c>
      <c r="G81" s="37">
        <f>SUM('Step 3'!G81:AD81)</f>
        <v>764</v>
      </c>
      <c r="H81" s="37">
        <f>SUM('Step 3'!H81:AE81)</f>
        <v>753</v>
      </c>
      <c r="I81" s="37"/>
    </row>
    <row r="82" spans="1:9" x14ac:dyDescent="0.25">
      <c r="A82" s="30" t="s">
        <v>129</v>
      </c>
      <c r="B82" s="37">
        <f>SUM('Step 3'!B82:Y82)</f>
        <v>451</v>
      </c>
      <c r="C82" s="37">
        <f>SUM('Step 3'!C82:Z82)</f>
        <v>440</v>
      </c>
      <c r="D82" s="37">
        <f>SUM('Step 3'!D82:AA82)</f>
        <v>428</v>
      </c>
      <c r="E82" s="37">
        <f>SUM('Step 3'!E82:AB82)</f>
        <v>420</v>
      </c>
      <c r="F82" s="37">
        <f>SUM('Step 3'!F82:AC82)</f>
        <v>413</v>
      </c>
      <c r="G82" s="37">
        <f>SUM('Step 3'!G82:AD82)</f>
        <v>414</v>
      </c>
      <c r="H82" s="37">
        <f>SUM('Step 3'!H82:AE82)</f>
        <v>415</v>
      </c>
      <c r="I82" s="37"/>
    </row>
    <row r="83" spans="1:9" x14ac:dyDescent="0.25">
      <c r="A83" s="30" t="s">
        <v>130</v>
      </c>
      <c r="B83" s="37">
        <f>SUM('Step 3'!B83:Y83)</f>
        <v>3396</v>
      </c>
      <c r="C83" s="37">
        <f>SUM('Step 3'!C83:Z83)</f>
        <v>3352</v>
      </c>
      <c r="D83" s="37">
        <f>SUM('Step 3'!D83:AA83)</f>
        <v>3332</v>
      </c>
      <c r="E83" s="37">
        <f>SUM('Step 3'!E83:AB83)</f>
        <v>3300</v>
      </c>
      <c r="F83" s="37">
        <f>SUM('Step 3'!F83:AC83)</f>
        <v>3293</v>
      </c>
      <c r="G83" s="37">
        <f>SUM('Step 3'!G83:AD83)</f>
        <v>3286</v>
      </c>
      <c r="H83" s="37">
        <f>SUM('Step 3'!H83:AE83)</f>
        <v>3270</v>
      </c>
      <c r="I83" s="37"/>
    </row>
    <row r="84" spans="1:9" x14ac:dyDescent="0.25">
      <c r="A84" s="30" t="s">
        <v>131</v>
      </c>
      <c r="B84" s="37">
        <f>SUM('Step 3'!B84:Y84)</f>
        <v>12869</v>
      </c>
      <c r="C84" s="37">
        <f>SUM('Step 3'!C84:Z84)</f>
        <v>12638</v>
      </c>
      <c r="D84" s="37">
        <f>SUM('Step 3'!D84:AA84)</f>
        <v>12467</v>
      </c>
      <c r="E84" s="37">
        <f>SUM('Step 3'!E84:AB84)</f>
        <v>12310</v>
      </c>
      <c r="F84" s="37">
        <f>SUM('Step 3'!F84:AC84)</f>
        <v>12214</v>
      </c>
      <c r="G84" s="37">
        <f>SUM('Step 3'!G84:AD84)</f>
        <v>12113</v>
      </c>
      <c r="H84" s="37">
        <f>SUM('Step 3'!H84:AE84)</f>
        <v>11997</v>
      </c>
      <c r="I84" s="37"/>
    </row>
    <row r="85" spans="1:9" x14ac:dyDescent="0.25">
      <c r="A85" s="30" t="s">
        <v>132</v>
      </c>
      <c r="B85" s="37">
        <f>SUM('Step 3'!B85:Y85)</f>
        <v>20732</v>
      </c>
      <c r="C85" s="37">
        <f>SUM('Step 3'!C85:Z85)</f>
        <v>20405</v>
      </c>
      <c r="D85" s="37">
        <f>SUM('Step 3'!D85:AA85)</f>
        <v>20159</v>
      </c>
      <c r="E85" s="37">
        <f>SUM('Step 3'!E85:AB85)</f>
        <v>19942</v>
      </c>
      <c r="F85" s="37">
        <f>SUM('Step 3'!F85:AC85)</f>
        <v>19818</v>
      </c>
      <c r="G85" s="37">
        <f>SUM('Step 3'!G85:AD85)</f>
        <v>19722</v>
      </c>
      <c r="H85" s="37">
        <f>SUM('Step 3'!H85:AE85)</f>
        <v>19582</v>
      </c>
      <c r="I85" s="37"/>
    </row>
    <row r="86" spans="1:9" x14ac:dyDescent="0.25">
      <c r="A86" s="30" t="s">
        <v>133</v>
      </c>
      <c r="B86" s="37">
        <f>SUM('Step 3'!B86:Y86)</f>
        <v>12033</v>
      </c>
      <c r="C86" s="37">
        <f>SUM('Step 3'!C86:Z86)</f>
        <v>11814</v>
      </c>
      <c r="D86" s="37">
        <f>SUM('Step 3'!D86:AA86)</f>
        <v>11662</v>
      </c>
      <c r="E86" s="37">
        <f>SUM('Step 3'!E86:AB86)</f>
        <v>11517</v>
      </c>
      <c r="F86" s="37">
        <f>SUM('Step 3'!F86:AC86)</f>
        <v>11411</v>
      </c>
      <c r="G86" s="37">
        <f>SUM('Step 3'!G86:AD86)</f>
        <v>11336</v>
      </c>
      <c r="H86" s="37">
        <f>SUM('Step 3'!H86:AE86)</f>
        <v>11247</v>
      </c>
      <c r="I86" s="37"/>
    </row>
    <row r="87" spans="1:9" x14ac:dyDescent="0.25">
      <c r="A87" s="30" t="s">
        <v>134</v>
      </c>
      <c r="B87" s="37">
        <f>SUM('Step 3'!B87:Y87)</f>
        <v>2374</v>
      </c>
      <c r="C87" s="37">
        <f>SUM('Step 3'!C87:Z87)</f>
        <v>2334</v>
      </c>
      <c r="D87" s="37">
        <f>SUM('Step 3'!D87:AA87)</f>
        <v>2316</v>
      </c>
      <c r="E87" s="37">
        <f>SUM('Step 3'!E87:AB87)</f>
        <v>2289</v>
      </c>
      <c r="F87" s="37">
        <f>SUM('Step 3'!F87:AC87)</f>
        <v>2272</v>
      </c>
      <c r="G87" s="37">
        <f>SUM('Step 3'!G87:AD87)</f>
        <v>2257</v>
      </c>
      <c r="H87" s="37">
        <f>SUM('Step 3'!H87:AE87)</f>
        <v>2237</v>
      </c>
      <c r="I87" s="37"/>
    </row>
    <row r="88" spans="1:9" x14ac:dyDescent="0.25">
      <c r="A88" s="30" t="s">
        <v>135</v>
      </c>
      <c r="B88" s="37">
        <f>SUM('Step 3'!B88:Y88)</f>
        <v>9875</v>
      </c>
      <c r="C88" s="37">
        <f>SUM('Step 3'!C88:Z88)</f>
        <v>9676</v>
      </c>
      <c r="D88" s="37">
        <f>SUM('Step 3'!D88:AA88)</f>
        <v>9507</v>
      </c>
      <c r="E88" s="37">
        <f>SUM('Step 3'!E88:AB88)</f>
        <v>9343</v>
      </c>
      <c r="F88" s="37">
        <f>SUM('Step 3'!F88:AC88)</f>
        <v>9266</v>
      </c>
      <c r="G88" s="37">
        <f>SUM('Step 3'!G88:AD88)</f>
        <v>9194</v>
      </c>
      <c r="H88" s="37">
        <f>SUM('Step 3'!H88:AE88)</f>
        <v>9092</v>
      </c>
      <c r="I88" s="37"/>
    </row>
    <row r="89" spans="1:9" x14ac:dyDescent="0.25">
      <c r="A89" s="30" t="s">
        <v>136</v>
      </c>
      <c r="B89" s="37">
        <f>SUM('Step 3'!B89:Y89)</f>
        <v>4025</v>
      </c>
      <c r="C89" s="37">
        <f>SUM('Step 3'!C89:Z89)</f>
        <v>3959</v>
      </c>
      <c r="D89" s="37">
        <f>SUM('Step 3'!D89:AA89)</f>
        <v>3913</v>
      </c>
      <c r="E89" s="37">
        <f>SUM('Step 3'!E89:AB89)</f>
        <v>3864</v>
      </c>
      <c r="F89" s="37">
        <f>SUM('Step 3'!F89:AC89)</f>
        <v>3835</v>
      </c>
      <c r="G89" s="37">
        <f>SUM('Step 3'!G89:AD89)</f>
        <v>3803</v>
      </c>
      <c r="H89" s="37">
        <f>SUM('Step 3'!H89:AE89)</f>
        <v>3772</v>
      </c>
      <c r="I89" s="37"/>
    </row>
    <row r="90" spans="1:9" x14ac:dyDescent="0.25">
      <c r="A90" s="30" t="s">
        <v>137</v>
      </c>
      <c r="B90" s="37">
        <f>SUM('Step 3'!B90:Y90)</f>
        <v>4580</v>
      </c>
      <c r="C90" s="37">
        <f>SUM('Step 3'!C90:Z90)</f>
        <v>4499</v>
      </c>
      <c r="D90" s="37">
        <f>SUM('Step 3'!D90:AA90)</f>
        <v>4451</v>
      </c>
      <c r="E90" s="37">
        <f>SUM('Step 3'!E90:AB90)</f>
        <v>4408</v>
      </c>
      <c r="F90" s="37">
        <f>SUM('Step 3'!F90:AC90)</f>
        <v>4393</v>
      </c>
      <c r="G90" s="37">
        <f>SUM('Step 3'!G90:AD90)</f>
        <v>4389</v>
      </c>
      <c r="H90" s="37">
        <f>SUM('Step 3'!H90:AE90)</f>
        <v>4373</v>
      </c>
      <c r="I90" s="37"/>
    </row>
    <row r="91" spans="1:9" x14ac:dyDescent="0.25">
      <c r="A91" s="30" t="s">
        <v>138</v>
      </c>
      <c r="B91" s="37">
        <f>SUM('Step 3'!B91:Y91)</f>
        <v>1861</v>
      </c>
      <c r="C91" s="37">
        <f>SUM('Step 3'!C91:Z91)</f>
        <v>1833</v>
      </c>
      <c r="D91" s="37">
        <f>SUM('Step 3'!D91:AA91)</f>
        <v>1811</v>
      </c>
      <c r="E91" s="37">
        <f>SUM('Step 3'!E91:AB91)</f>
        <v>1801</v>
      </c>
      <c r="F91" s="37">
        <f>SUM('Step 3'!F91:AC91)</f>
        <v>1791</v>
      </c>
      <c r="G91" s="37">
        <f>SUM('Step 3'!G91:AD91)</f>
        <v>1785</v>
      </c>
      <c r="H91" s="37">
        <f>SUM('Step 3'!H91:AE91)</f>
        <v>1774</v>
      </c>
      <c r="I91" s="37"/>
    </row>
    <row r="92" spans="1:9" x14ac:dyDescent="0.25">
      <c r="A92" s="30" t="s">
        <v>139</v>
      </c>
      <c r="B92" s="37">
        <f>SUM('Step 3'!B92:Y92)</f>
        <v>17065</v>
      </c>
      <c r="C92" s="37">
        <f>SUM('Step 3'!C92:Z92)</f>
        <v>16820</v>
      </c>
      <c r="D92" s="37">
        <f>SUM('Step 3'!D92:AA92)</f>
        <v>16682</v>
      </c>
      <c r="E92" s="37">
        <f>SUM('Step 3'!E92:AB92)</f>
        <v>16543</v>
      </c>
      <c r="F92" s="37">
        <f>SUM('Step 3'!F92:AC92)</f>
        <v>16454</v>
      </c>
      <c r="G92" s="37">
        <f>SUM('Step 3'!G92:AD92)</f>
        <v>16329</v>
      </c>
      <c r="H92" s="37">
        <f>SUM('Step 3'!H92:AE92)</f>
        <v>16194</v>
      </c>
      <c r="I92" s="37"/>
    </row>
    <row r="93" spans="1:9" x14ac:dyDescent="0.25">
      <c r="A93" s="30" t="s">
        <v>140</v>
      </c>
      <c r="B93" s="37">
        <f>SUM('Step 3'!B93:Y93)</f>
        <v>6998</v>
      </c>
      <c r="C93" s="37">
        <f>SUM('Step 3'!C93:Z93)</f>
        <v>6871</v>
      </c>
      <c r="D93" s="37">
        <f>SUM('Step 3'!D93:AA93)</f>
        <v>6800</v>
      </c>
      <c r="E93" s="37">
        <f>SUM('Step 3'!E93:AB93)</f>
        <v>6727</v>
      </c>
      <c r="F93" s="37">
        <f>SUM('Step 3'!F93:AC93)</f>
        <v>6694</v>
      </c>
      <c r="G93" s="37">
        <f>SUM('Step 3'!G93:AD93)</f>
        <v>6655</v>
      </c>
      <c r="H93" s="37">
        <f>SUM('Step 3'!H93:AE93)</f>
        <v>6613</v>
      </c>
      <c r="I93" s="37"/>
    </row>
    <row r="94" spans="1:9" x14ac:dyDescent="0.25">
      <c r="A94" s="30" t="s">
        <v>141</v>
      </c>
      <c r="B94" s="37">
        <f>SUM('Step 3'!B94:Y94)</f>
        <v>13150</v>
      </c>
      <c r="C94" s="37">
        <f>SUM('Step 3'!C94:Z94)</f>
        <v>12827</v>
      </c>
      <c r="D94" s="37">
        <f>SUM('Step 3'!D94:AA94)</f>
        <v>12580</v>
      </c>
      <c r="E94" s="37">
        <f>SUM('Step 3'!E94:AB94)</f>
        <v>12340</v>
      </c>
      <c r="F94" s="37">
        <f>SUM('Step 3'!F94:AC94)</f>
        <v>12240</v>
      </c>
      <c r="G94" s="37">
        <f>SUM('Step 3'!G94:AD94)</f>
        <v>12140</v>
      </c>
      <c r="H94" s="37">
        <f>SUM('Step 3'!H94:AE94)</f>
        <v>12034</v>
      </c>
      <c r="I94" s="37"/>
    </row>
    <row r="95" spans="1:9" x14ac:dyDescent="0.25">
      <c r="A95" s="30" t="s">
        <v>142</v>
      </c>
      <c r="B95" s="37">
        <f>SUM('Step 3'!B95:Y95)</f>
        <v>1436</v>
      </c>
      <c r="C95" s="37">
        <f>SUM('Step 3'!C95:Z95)</f>
        <v>1409</v>
      </c>
      <c r="D95" s="37">
        <f>SUM('Step 3'!D95:AA95)</f>
        <v>1386</v>
      </c>
      <c r="E95" s="37">
        <f>SUM('Step 3'!E95:AB95)</f>
        <v>1372</v>
      </c>
      <c r="F95" s="37">
        <f>SUM('Step 3'!F95:AC95)</f>
        <v>1362</v>
      </c>
      <c r="G95" s="37">
        <f>SUM('Step 3'!G95:AD95)</f>
        <v>1353</v>
      </c>
      <c r="H95" s="37">
        <f>SUM('Step 3'!H95:AE95)</f>
        <v>1342</v>
      </c>
      <c r="I95" s="37"/>
    </row>
    <row r="96" spans="1:9" x14ac:dyDescent="0.25">
      <c r="A96" s="30" t="s">
        <v>143</v>
      </c>
      <c r="B96" s="37">
        <f>SUM('Step 3'!B96:Y96)</f>
        <v>6598</v>
      </c>
      <c r="C96" s="37">
        <f>SUM('Step 3'!C96:Z96)</f>
        <v>6498</v>
      </c>
      <c r="D96" s="37">
        <f>SUM('Step 3'!D96:AA96)</f>
        <v>6433</v>
      </c>
      <c r="E96" s="37">
        <f>SUM('Step 3'!E96:AB96)</f>
        <v>6366</v>
      </c>
      <c r="F96" s="37">
        <f>SUM('Step 3'!F96:AC96)</f>
        <v>6317</v>
      </c>
      <c r="G96" s="37">
        <f>SUM('Step 3'!G96:AD96)</f>
        <v>6276</v>
      </c>
      <c r="H96" s="37">
        <f>SUM('Step 3'!H96:AE96)</f>
        <v>6219</v>
      </c>
      <c r="I96" s="37"/>
    </row>
    <row r="97" spans="1:9" x14ac:dyDescent="0.25">
      <c r="A97" s="30" t="s">
        <v>144</v>
      </c>
      <c r="B97" s="37">
        <f>SUM('Step 3'!B97:Y97)</f>
        <v>7886</v>
      </c>
      <c r="C97" s="37">
        <f>SUM('Step 3'!C97:Z97)</f>
        <v>7764</v>
      </c>
      <c r="D97" s="37">
        <f>SUM('Step 3'!D97:AA97)</f>
        <v>7665</v>
      </c>
      <c r="E97" s="37">
        <f>SUM('Step 3'!E97:AB97)</f>
        <v>7565</v>
      </c>
      <c r="F97" s="37">
        <f>SUM('Step 3'!F97:AC97)</f>
        <v>7507</v>
      </c>
      <c r="G97" s="37">
        <f>SUM('Step 3'!G97:AD97)</f>
        <v>7450</v>
      </c>
      <c r="H97" s="37">
        <f>SUM('Step 3'!H97:AE97)</f>
        <v>7364</v>
      </c>
      <c r="I97" s="37"/>
    </row>
    <row r="98" spans="1:9" x14ac:dyDescent="0.25">
      <c r="A98" s="30" t="s">
        <v>145</v>
      </c>
      <c r="B98" s="37">
        <f>SUM('Step 3'!B98:Y98)</f>
        <v>1424</v>
      </c>
      <c r="C98" s="37">
        <f>SUM('Step 3'!C98:Z98)</f>
        <v>1411</v>
      </c>
      <c r="D98" s="37">
        <f>SUM('Step 3'!D98:AA98)</f>
        <v>1406</v>
      </c>
      <c r="E98" s="37">
        <f>SUM('Step 3'!E98:AB98)</f>
        <v>1398</v>
      </c>
      <c r="F98" s="37">
        <f>SUM('Step 3'!F98:AC98)</f>
        <v>1385</v>
      </c>
      <c r="G98" s="37">
        <f>SUM('Step 3'!G98:AD98)</f>
        <v>1374</v>
      </c>
      <c r="H98" s="37">
        <f>SUM('Step 3'!H98:AE98)</f>
        <v>1358</v>
      </c>
      <c r="I98" s="37"/>
    </row>
    <row r="99" spans="1:9" x14ac:dyDescent="0.25">
      <c r="A99" s="30" t="s">
        <v>146</v>
      </c>
      <c r="B99" s="37">
        <f>SUM('Step 3'!B99:Y99)</f>
        <v>7608</v>
      </c>
      <c r="C99" s="37">
        <f>SUM('Step 3'!C99:Z99)</f>
        <v>7492</v>
      </c>
      <c r="D99" s="37">
        <f>SUM('Step 3'!D99:AA99)</f>
        <v>7430</v>
      </c>
      <c r="E99" s="37">
        <f>SUM('Step 3'!E99:AB99)</f>
        <v>7365</v>
      </c>
      <c r="F99" s="37">
        <f>SUM('Step 3'!F99:AC99)</f>
        <v>7345</v>
      </c>
      <c r="G99" s="37">
        <f>SUM('Step 3'!G99:AD99)</f>
        <v>7330</v>
      </c>
      <c r="H99" s="37">
        <f>SUM('Step 3'!H99:AE99)</f>
        <v>7311</v>
      </c>
      <c r="I99" s="37"/>
    </row>
    <row r="100" spans="1:9" x14ac:dyDescent="0.25">
      <c r="A100" s="30" t="s">
        <v>147</v>
      </c>
      <c r="B100" s="37">
        <f>SUM('Step 3'!B100:Y100)</f>
        <v>3774</v>
      </c>
      <c r="C100" s="37">
        <f>SUM('Step 3'!C100:Z100)</f>
        <v>3713</v>
      </c>
      <c r="D100" s="37">
        <f>SUM('Step 3'!D100:AA100)</f>
        <v>3663</v>
      </c>
      <c r="E100" s="37">
        <f>SUM('Step 3'!E100:AB100)</f>
        <v>3609</v>
      </c>
      <c r="F100" s="37">
        <f>SUM('Step 3'!F100:AC100)</f>
        <v>3579</v>
      </c>
      <c r="G100" s="37">
        <f>SUM('Step 3'!G100:AD100)</f>
        <v>3551</v>
      </c>
      <c r="H100" s="37">
        <f>SUM('Step 3'!H100:AE100)</f>
        <v>3516</v>
      </c>
      <c r="I100" s="37"/>
    </row>
    <row r="101" spans="1:9" x14ac:dyDescent="0.25">
      <c r="A101" s="30" t="s">
        <v>148</v>
      </c>
      <c r="B101" s="37">
        <f>SUM('Step 3'!B101:Y101)</f>
        <v>8594</v>
      </c>
      <c r="C101" s="37">
        <f>SUM('Step 3'!C101:Z101)</f>
        <v>8424</v>
      </c>
      <c r="D101" s="37">
        <f>SUM('Step 3'!D101:AA101)</f>
        <v>8304</v>
      </c>
      <c r="E101" s="37">
        <f>SUM('Step 3'!E101:AB101)</f>
        <v>8209</v>
      </c>
      <c r="F101" s="37">
        <f>SUM('Step 3'!F101:AC101)</f>
        <v>8159</v>
      </c>
      <c r="G101" s="37">
        <f>SUM('Step 3'!G101:AD101)</f>
        <v>8138</v>
      </c>
      <c r="H101" s="37">
        <f>SUM('Step 3'!H101:AE101)</f>
        <v>8106</v>
      </c>
      <c r="I101" s="37"/>
    </row>
    <row r="102" spans="1:9" x14ac:dyDescent="0.25">
      <c r="A102" s="30" t="s">
        <v>149</v>
      </c>
      <c r="B102" s="37">
        <f>SUM('Step 3'!B102:Y102)</f>
        <v>11327</v>
      </c>
      <c r="C102" s="37">
        <f>SUM('Step 3'!C102:Z102)</f>
        <v>11139</v>
      </c>
      <c r="D102" s="37">
        <f>SUM('Step 3'!D102:AA102)</f>
        <v>11042</v>
      </c>
      <c r="E102" s="37">
        <f>SUM('Step 3'!E102:AB102)</f>
        <v>10921</v>
      </c>
      <c r="F102" s="37">
        <f>SUM('Step 3'!F102:AC102)</f>
        <v>10845</v>
      </c>
      <c r="G102" s="37">
        <f>SUM('Step 3'!G102:AD102)</f>
        <v>10806</v>
      </c>
      <c r="H102" s="37">
        <f>SUM('Step 3'!H102:AE102)</f>
        <v>10753</v>
      </c>
      <c r="I102" s="37"/>
    </row>
    <row r="103" spans="1:9" x14ac:dyDescent="0.25">
      <c r="A103" s="30" t="s">
        <v>150</v>
      </c>
      <c r="B103" s="37">
        <f>SUM('Step 3'!B103:Y103)</f>
        <v>4172</v>
      </c>
      <c r="C103" s="37">
        <f>SUM('Step 3'!C103:Z103)</f>
        <v>4075</v>
      </c>
      <c r="D103" s="37">
        <f>SUM('Step 3'!D103:AA103)</f>
        <v>4010</v>
      </c>
      <c r="E103" s="37">
        <f>SUM('Step 3'!E103:AB103)</f>
        <v>3939</v>
      </c>
      <c r="F103" s="37">
        <f>SUM('Step 3'!F103:AC103)</f>
        <v>3911</v>
      </c>
      <c r="G103" s="37">
        <f>SUM('Step 3'!G103:AD103)</f>
        <v>3883</v>
      </c>
      <c r="H103" s="37">
        <f>SUM('Step 3'!H103:AE103)</f>
        <v>3851</v>
      </c>
      <c r="I103" s="37"/>
    </row>
    <row r="104" spans="1:9" x14ac:dyDescent="0.25">
      <c r="A104" s="30" t="s">
        <v>151</v>
      </c>
      <c r="B104" s="37">
        <f>SUM('Step 3'!B104:Y104)</f>
        <v>530</v>
      </c>
      <c r="C104" s="37">
        <f>SUM('Step 3'!C104:Z104)</f>
        <v>518</v>
      </c>
      <c r="D104" s="37">
        <f>SUM('Step 3'!D104:AA104)</f>
        <v>509</v>
      </c>
      <c r="E104" s="37">
        <f>SUM('Step 3'!E104:AB104)</f>
        <v>500</v>
      </c>
      <c r="F104" s="37">
        <f>SUM('Step 3'!F104:AC104)</f>
        <v>494</v>
      </c>
      <c r="G104" s="37">
        <f>SUM('Step 3'!G104:AD104)</f>
        <v>490</v>
      </c>
      <c r="H104" s="37">
        <f>SUM('Step 3'!H104:AE104)</f>
        <v>486</v>
      </c>
      <c r="I104" s="37"/>
    </row>
    <row r="105" spans="1:9" x14ac:dyDescent="0.25">
      <c r="A105" s="30" t="s">
        <v>152</v>
      </c>
      <c r="B105" s="37">
        <f>SUM('Step 3'!B105:Y105)</f>
        <v>822</v>
      </c>
      <c r="C105" s="37">
        <f>SUM('Step 3'!C105:Z105)</f>
        <v>803</v>
      </c>
      <c r="D105" s="37">
        <f>SUM('Step 3'!D105:AA105)</f>
        <v>785</v>
      </c>
      <c r="E105" s="37">
        <f>SUM('Step 3'!E105:AB105)</f>
        <v>767</v>
      </c>
      <c r="F105" s="37">
        <f>SUM('Step 3'!F105:AC105)</f>
        <v>760</v>
      </c>
      <c r="G105" s="37">
        <f>SUM('Step 3'!G105:AD105)</f>
        <v>758</v>
      </c>
      <c r="H105" s="37">
        <f>SUM('Step 3'!H105:AE105)</f>
        <v>756</v>
      </c>
      <c r="I105" s="37"/>
    </row>
    <row r="106" spans="1:9" x14ac:dyDescent="0.25">
      <c r="A106" s="30" t="s">
        <v>153</v>
      </c>
      <c r="B106" s="37">
        <f>SUM('Step 3'!B106:Y106)</f>
        <v>431320</v>
      </c>
      <c r="C106" s="37">
        <f>SUM('Step 3'!C106:Z106)</f>
        <v>423777</v>
      </c>
      <c r="D106" s="37">
        <f>SUM('Step 3'!D106:AA106)</f>
        <v>418581</v>
      </c>
      <c r="E106" s="37">
        <f>SUM('Step 3'!E106:AB106)</f>
        <v>413715</v>
      </c>
      <c r="F106" s="37">
        <f>SUM('Step 3'!F106:AC106)</f>
        <v>410685</v>
      </c>
      <c r="G106" s="37">
        <f>SUM('Step 3'!G106:AD106)</f>
        <v>407929</v>
      </c>
      <c r="H106" s="37">
        <f>SUM('Step 3'!H106:AE106)</f>
        <v>404807</v>
      </c>
      <c r="I106" s="37"/>
    </row>
    <row r="107" spans="1:9" x14ac:dyDescent="0.25">
      <c r="A107" s="30" t="s">
        <v>154</v>
      </c>
      <c r="B107" s="37">
        <f>SUM('Step 3'!B107:Y107)</f>
        <v>1908</v>
      </c>
      <c r="C107" s="37">
        <f>SUM('Step 3'!C107:Z107)</f>
        <v>1858</v>
      </c>
      <c r="D107" s="37">
        <f>SUM('Step 3'!D107:AA107)</f>
        <v>1814</v>
      </c>
      <c r="E107" s="37">
        <f>SUM('Step 3'!E107:AB107)</f>
        <v>1778</v>
      </c>
      <c r="F107" s="37">
        <f>SUM('Step 3'!F107:AC107)</f>
        <v>1746</v>
      </c>
      <c r="G107" s="37">
        <f>SUM('Step 3'!G107:AD107)</f>
        <v>1712</v>
      </c>
      <c r="H107" s="37">
        <f>SUM('Step 3'!H107:AE107)</f>
        <v>1682</v>
      </c>
      <c r="I107" s="37"/>
    </row>
    <row r="108" spans="1:9" x14ac:dyDescent="0.25">
      <c r="A108" s="30" t="s">
        <v>155</v>
      </c>
      <c r="B108" s="37">
        <f>SUM('Step 3'!B108:Y108)</f>
        <v>23873</v>
      </c>
      <c r="C108" s="37">
        <f>SUM('Step 3'!C108:Z108)</f>
        <v>23482</v>
      </c>
      <c r="D108" s="37">
        <f>SUM('Step 3'!D108:AA108)</f>
        <v>23179</v>
      </c>
      <c r="E108" s="37">
        <f>SUM('Step 3'!E108:AB108)</f>
        <v>22892</v>
      </c>
      <c r="F108" s="37">
        <f>SUM('Step 3'!F108:AC108)</f>
        <v>22708</v>
      </c>
      <c r="G108" s="37">
        <f>SUM('Step 3'!G108:AD108)</f>
        <v>22521</v>
      </c>
      <c r="H108" s="37">
        <f>SUM('Step 3'!H108:AE108)</f>
        <v>22337</v>
      </c>
      <c r="I108" s="37"/>
    </row>
    <row r="109" spans="1:9" x14ac:dyDescent="0.25">
      <c r="A109" s="30" t="s">
        <v>156</v>
      </c>
      <c r="B109" s="37">
        <f>SUM('Step 3'!B109:Y109)</f>
        <v>11905</v>
      </c>
      <c r="C109" s="37">
        <f>SUM('Step 3'!C109:Z109)</f>
        <v>11688</v>
      </c>
      <c r="D109" s="37">
        <f>SUM('Step 3'!D109:AA109)</f>
        <v>11497</v>
      </c>
      <c r="E109" s="37">
        <f>SUM('Step 3'!E109:AB109)</f>
        <v>11316</v>
      </c>
      <c r="F109" s="37">
        <f>SUM('Step 3'!F109:AC109)</f>
        <v>11192</v>
      </c>
      <c r="G109" s="37">
        <f>SUM('Step 3'!G109:AD109)</f>
        <v>11075</v>
      </c>
      <c r="H109" s="37">
        <f>SUM('Step 3'!H109:AE109)</f>
        <v>10975</v>
      </c>
      <c r="I109" s="37"/>
    </row>
    <row r="110" spans="1:9" x14ac:dyDescent="0.25">
      <c r="A110" s="30" t="s">
        <v>157</v>
      </c>
      <c r="B110" s="37">
        <f>SUM('Step 3'!B110:Y110)</f>
        <v>71453</v>
      </c>
      <c r="C110" s="37">
        <f>SUM('Step 3'!C110:Z110)</f>
        <v>70095</v>
      </c>
      <c r="D110" s="37">
        <f>SUM('Step 3'!D110:AA110)</f>
        <v>69011</v>
      </c>
      <c r="E110" s="37">
        <f>SUM('Step 3'!E110:AB110)</f>
        <v>67970</v>
      </c>
      <c r="F110" s="37">
        <f>SUM('Step 3'!F110:AC110)</f>
        <v>67322</v>
      </c>
      <c r="G110" s="37">
        <f>SUM('Step 3'!G110:AD110)</f>
        <v>66766</v>
      </c>
      <c r="H110" s="37">
        <f>SUM('Step 3'!H110:AE110)</f>
        <v>66149</v>
      </c>
      <c r="I110" s="37"/>
    </row>
    <row r="111" spans="1:9" x14ac:dyDescent="0.25">
      <c r="A111" s="30" t="s">
        <v>158</v>
      </c>
      <c r="B111" s="37">
        <f>SUM('Step 3'!B111:Y111)</f>
        <v>19122</v>
      </c>
      <c r="C111" s="37">
        <f>SUM('Step 3'!C111:Z111)</f>
        <v>18762</v>
      </c>
      <c r="D111" s="37">
        <f>SUM('Step 3'!D111:AA111)</f>
        <v>18478</v>
      </c>
      <c r="E111" s="37">
        <f>SUM('Step 3'!E111:AB111)</f>
        <v>18199</v>
      </c>
      <c r="F111" s="37">
        <f>SUM('Step 3'!F111:AC111)</f>
        <v>18073</v>
      </c>
      <c r="G111" s="37">
        <f>SUM('Step 3'!G111:AD111)</f>
        <v>17972</v>
      </c>
      <c r="H111" s="37">
        <f>SUM('Step 3'!H111:AE111)</f>
        <v>17867</v>
      </c>
      <c r="I111" s="37"/>
    </row>
    <row r="112" spans="1:9" x14ac:dyDescent="0.25">
      <c r="A112" s="30" t="s">
        <v>159</v>
      </c>
      <c r="B112" s="37">
        <f>SUM('Step 3'!B112:Y112)</f>
        <v>27301</v>
      </c>
      <c r="C112" s="37">
        <f>SUM('Step 3'!C112:Z112)</f>
        <v>26805</v>
      </c>
      <c r="D112" s="37">
        <f>SUM('Step 3'!D112:AA112)</f>
        <v>26439</v>
      </c>
      <c r="E112" s="37">
        <f>SUM('Step 3'!E112:AB112)</f>
        <v>26115</v>
      </c>
      <c r="F112" s="37">
        <f>SUM('Step 3'!F112:AC112)</f>
        <v>25890</v>
      </c>
      <c r="G112" s="37">
        <f>SUM('Step 3'!G112:AD112)</f>
        <v>25675</v>
      </c>
      <c r="H112" s="37">
        <f>SUM('Step 3'!H112:AE112)</f>
        <v>25407</v>
      </c>
      <c r="I112" s="37"/>
    </row>
    <row r="113" spans="1:9" x14ac:dyDescent="0.25">
      <c r="A113" s="30" t="s">
        <v>160</v>
      </c>
      <c r="B113" s="37">
        <f>SUM('Step 3'!B113:Y113)</f>
        <v>501</v>
      </c>
      <c r="C113" s="37">
        <f>SUM('Step 3'!C113:Z113)</f>
        <v>493</v>
      </c>
      <c r="D113" s="37">
        <f>SUM('Step 3'!D113:AA113)</f>
        <v>485</v>
      </c>
      <c r="E113" s="37">
        <f>SUM('Step 3'!E113:AB113)</f>
        <v>481</v>
      </c>
      <c r="F113" s="37">
        <f>SUM('Step 3'!F113:AC113)</f>
        <v>476</v>
      </c>
      <c r="G113" s="37">
        <f>SUM('Step 3'!G113:AD113)</f>
        <v>472</v>
      </c>
      <c r="H113" s="37">
        <f>SUM('Step 3'!H113:AE113)</f>
        <v>473</v>
      </c>
      <c r="I113" s="37"/>
    </row>
    <row r="114" spans="1:9" x14ac:dyDescent="0.25">
      <c r="A114" s="30" t="s">
        <v>161</v>
      </c>
      <c r="B114" s="37">
        <f>SUM('Step 3'!B114:Y114)</f>
        <v>8720</v>
      </c>
      <c r="C114" s="37">
        <f>SUM('Step 3'!C114:Z114)</f>
        <v>8596</v>
      </c>
      <c r="D114" s="37">
        <f>SUM('Step 3'!D114:AA114)</f>
        <v>8516</v>
      </c>
      <c r="E114" s="37">
        <f>SUM('Step 3'!E114:AB114)</f>
        <v>8424</v>
      </c>
      <c r="F114" s="37">
        <f>SUM('Step 3'!F114:AC114)</f>
        <v>8389</v>
      </c>
      <c r="G114" s="37">
        <f>SUM('Step 3'!G114:AD114)</f>
        <v>8362</v>
      </c>
      <c r="H114" s="37">
        <f>SUM('Step 3'!H114:AE114)</f>
        <v>8336</v>
      </c>
      <c r="I114" s="37"/>
    </row>
    <row r="115" spans="1:9" x14ac:dyDescent="0.25">
      <c r="A115" s="30" t="s">
        <v>162</v>
      </c>
      <c r="B115" s="37">
        <f>SUM('Step 3'!B115:Y115)</f>
        <v>30416</v>
      </c>
      <c r="C115" s="37">
        <f>SUM('Step 3'!C115:Z115)</f>
        <v>29943</v>
      </c>
      <c r="D115" s="37">
        <f>SUM('Step 3'!D115:AA115)</f>
        <v>29675</v>
      </c>
      <c r="E115" s="37">
        <f>SUM('Step 3'!E115:AB115)</f>
        <v>29394</v>
      </c>
      <c r="F115" s="37">
        <f>SUM('Step 3'!F115:AC115)</f>
        <v>29211</v>
      </c>
      <c r="G115" s="37">
        <f>SUM('Step 3'!G115:AD115)</f>
        <v>29071</v>
      </c>
      <c r="H115" s="37">
        <f>SUM('Step 3'!H115:AE115)</f>
        <v>28930</v>
      </c>
      <c r="I115" s="37"/>
    </row>
    <row r="116" spans="1:9" x14ac:dyDescent="0.25">
      <c r="A116" s="30" t="s">
        <v>163</v>
      </c>
      <c r="B116" s="37">
        <f>SUM('Step 3'!B116:Y116)</f>
        <v>128826</v>
      </c>
      <c r="C116" s="37">
        <f>SUM('Step 3'!C116:Z116)</f>
        <v>126856</v>
      </c>
      <c r="D116" s="37">
        <f>SUM('Step 3'!D116:AA116)</f>
        <v>125640</v>
      </c>
      <c r="E116" s="37">
        <f>SUM('Step 3'!E116:AB116)</f>
        <v>124391</v>
      </c>
      <c r="F116" s="37">
        <f>SUM('Step 3'!F116:AC116)</f>
        <v>123695</v>
      </c>
      <c r="G116" s="37">
        <f>SUM('Step 3'!G116:AD116)</f>
        <v>123100</v>
      </c>
      <c r="H116" s="37">
        <f>SUM('Step 3'!H116:AE116)</f>
        <v>122372</v>
      </c>
      <c r="I116" s="37"/>
    </row>
    <row r="117" spans="1:9" x14ac:dyDescent="0.25">
      <c r="A117" s="30" t="s">
        <v>164</v>
      </c>
      <c r="B117" s="37">
        <f>SUM('Step 3'!B117:Y117)</f>
        <v>36463</v>
      </c>
      <c r="C117" s="37">
        <f>SUM('Step 3'!C117:Z117)</f>
        <v>35789</v>
      </c>
      <c r="D117" s="37">
        <f>SUM('Step 3'!D117:AA117)</f>
        <v>35268</v>
      </c>
      <c r="E117" s="37">
        <f>SUM('Step 3'!E117:AB117)</f>
        <v>34761</v>
      </c>
      <c r="F117" s="37">
        <f>SUM('Step 3'!F117:AC117)</f>
        <v>34543</v>
      </c>
      <c r="G117" s="37">
        <f>SUM('Step 3'!G117:AD117)</f>
        <v>34348</v>
      </c>
      <c r="H117" s="37">
        <f>SUM('Step 3'!H117:AE117)</f>
        <v>34055</v>
      </c>
      <c r="I117" s="37"/>
    </row>
    <row r="118" spans="1:9" x14ac:dyDescent="0.25">
      <c r="A118" s="30" t="s">
        <v>165</v>
      </c>
      <c r="B118" s="37">
        <f>SUM('Step 3'!B118:Y118)</f>
        <v>15043</v>
      </c>
      <c r="C118" s="37">
        <f>SUM('Step 3'!C118:Z118)</f>
        <v>14814</v>
      </c>
      <c r="D118" s="37">
        <f>SUM('Step 3'!D118:AA118)</f>
        <v>14669</v>
      </c>
      <c r="E118" s="37">
        <f>SUM('Step 3'!E118:AB118)</f>
        <v>14532</v>
      </c>
      <c r="F118" s="37">
        <f>SUM('Step 3'!F118:AC118)</f>
        <v>14444</v>
      </c>
      <c r="G118" s="37">
        <f>SUM('Step 3'!G118:AD118)</f>
        <v>14397</v>
      </c>
      <c r="H118" s="37">
        <f>SUM('Step 3'!H118:AE118)</f>
        <v>14338</v>
      </c>
      <c r="I118" s="37"/>
    </row>
    <row r="119" spans="1:9" x14ac:dyDescent="0.25">
      <c r="A119" s="30" t="s">
        <v>166</v>
      </c>
      <c r="B119" s="37">
        <f>SUM('Step 3'!B119:Y119)</f>
        <v>5803</v>
      </c>
      <c r="C119" s="37">
        <f>SUM('Step 3'!C119:Z119)</f>
        <v>5721</v>
      </c>
      <c r="D119" s="37">
        <f>SUM('Step 3'!D119:AA119)</f>
        <v>5631</v>
      </c>
      <c r="E119" s="37">
        <f>SUM('Step 3'!E119:AB119)</f>
        <v>5541</v>
      </c>
      <c r="F119" s="37">
        <f>SUM('Step 3'!F119:AC119)</f>
        <v>5508</v>
      </c>
      <c r="G119" s="37">
        <f>SUM('Step 3'!G119:AD119)</f>
        <v>5473</v>
      </c>
      <c r="H119" s="37">
        <f>SUM('Step 3'!H119:AE119)</f>
        <v>5439</v>
      </c>
      <c r="I119" s="37"/>
    </row>
    <row r="120" spans="1:9" x14ac:dyDescent="0.25">
      <c r="A120" s="30" t="s">
        <v>167</v>
      </c>
      <c r="B120" s="37">
        <f>SUM('Step 3'!B120:Y120)</f>
        <v>13409</v>
      </c>
      <c r="C120" s="37">
        <f>SUM('Step 3'!C120:Z120)</f>
        <v>13204</v>
      </c>
      <c r="D120" s="37">
        <f>SUM('Step 3'!D120:AA120)</f>
        <v>13045</v>
      </c>
      <c r="E120" s="37">
        <f>SUM('Step 3'!E120:AB120)</f>
        <v>12893</v>
      </c>
      <c r="F120" s="37">
        <f>SUM('Step 3'!F120:AC120)</f>
        <v>12824</v>
      </c>
      <c r="G120" s="37">
        <f>SUM('Step 3'!G120:AD120)</f>
        <v>12733</v>
      </c>
      <c r="H120" s="37">
        <f>SUM('Step 3'!H120:AE120)</f>
        <v>12605</v>
      </c>
      <c r="I120" s="37"/>
    </row>
    <row r="121" spans="1:9" x14ac:dyDescent="0.25">
      <c r="A121" s="30" t="s">
        <v>168</v>
      </c>
      <c r="B121" s="37">
        <f>SUM('Step 3'!B121:Y121)</f>
        <v>3611</v>
      </c>
      <c r="C121" s="37">
        <f>SUM('Step 3'!C121:Z121)</f>
        <v>3560</v>
      </c>
      <c r="D121" s="37">
        <f>SUM('Step 3'!D121:AA121)</f>
        <v>3516</v>
      </c>
      <c r="E121" s="37">
        <f>SUM('Step 3'!E121:AB121)</f>
        <v>3478</v>
      </c>
      <c r="F121" s="37">
        <f>SUM('Step 3'!F121:AC121)</f>
        <v>3446</v>
      </c>
      <c r="G121" s="37">
        <f>SUM('Step 3'!G121:AD121)</f>
        <v>3419</v>
      </c>
      <c r="H121" s="37">
        <f>SUM('Step 3'!H121:AE121)</f>
        <v>3398</v>
      </c>
      <c r="I121" s="37"/>
    </row>
    <row r="122" spans="1:9" x14ac:dyDescent="0.25">
      <c r="A122" s="30" t="s">
        <v>169</v>
      </c>
      <c r="B122" s="37">
        <f>SUM('Step 3'!B122:Y122)</f>
        <v>769</v>
      </c>
      <c r="C122" s="37">
        <f>SUM('Step 3'!C122:Z122)</f>
        <v>757</v>
      </c>
      <c r="D122" s="37">
        <f>SUM('Step 3'!D122:AA122)</f>
        <v>752</v>
      </c>
      <c r="E122" s="37">
        <f>SUM('Step 3'!E122:AB122)</f>
        <v>740</v>
      </c>
      <c r="F122" s="37">
        <f>SUM('Step 3'!F122:AC122)</f>
        <v>732</v>
      </c>
      <c r="G122" s="37">
        <f>SUM('Step 3'!G122:AD122)</f>
        <v>726</v>
      </c>
      <c r="H122" s="37">
        <f>SUM('Step 3'!H122:AE122)</f>
        <v>718</v>
      </c>
      <c r="I122" s="37"/>
    </row>
    <row r="123" spans="1:9" x14ac:dyDescent="0.25">
      <c r="A123" s="30" t="s">
        <v>170</v>
      </c>
      <c r="B123" s="37">
        <f>SUM('Step 3'!B123:Y123)</f>
        <v>20943</v>
      </c>
      <c r="C123" s="37">
        <f>SUM('Step 3'!C123:Z123)</f>
        <v>20552</v>
      </c>
      <c r="D123" s="37">
        <f>SUM('Step 3'!D123:AA123)</f>
        <v>20263</v>
      </c>
      <c r="E123" s="37">
        <f>SUM('Step 3'!E123:AB123)</f>
        <v>20012</v>
      </c>
      <c r="F123" s="37">
        <f>SUM('Step 3'!F123:AC123)</f>
        <v>19895</v>
      </c>
      <c r="G123" s="37">
        <f>SUM('Step 3'!G123:AD123)</f>
        <v>19770</v>
      </c>
      <c r="H123" s="37">
        <f>SUM('Step 3'!H123:AE123)</f>
        <v>19611</v>
      </c>
      <c r="I123" s="37"/>
    </row>
    <row r="124" spans="1:9" x14ac:dyDescent="0.25">
      <c r="A124" s="30" t="s">
        <v>171</v>
      </c>
      <c r="B124" s="37">
        <f>SUM('Step 3'!B124:Y124)</f>
        <v>459</v>
      </c>
      <c r="C124" s="37">
        <f>SUM('Step 3'!C124:Z124)</f>
        <v>450</v>
      </c>
      <c r="D124" s="37">
        <f>SUM('Step 3'!D124:AA124)</f>
        <v>443</v>
      </c>
      <c r="E124" s="37">
        <f>SUM('Step 3'!E124:AB124)</f>
        <v>437</v>
      </c>
      <c r="F124" s="37">
        <f>SUM('Step 3'!F124:AC124)</f>
        <v>431</v>
      </c>
      <c r="G124" s="37">
        <f>SUM('Step 3'!G124:AD124)</f>
        <v>424</v>
      </c>
      <c r="H124" s="37">
        <f>SUM('Step 3'!H124:AE124)</f>
        <v>414</v>
      </c>
      <c r="I124" s="37"/>
    </row>
    <row r="125" spans="1:9" x14ac:dyDescent="0.25">
      <c r="A125" s="30" t="s">
        <v>172</v>
      </c>
      <c r="B125" s="37">
        <f>SUM('Step 3'!B125:Y125)</f>
        <v>93</v>
      </c>
      <c r="C125" s="37">
        <f>SUM('Step 3'!C125:Z125)</f>
        <v>92</v>
      </c>
      <c r="D125" s="37">
        <f>SUM('Step 3'!D125:AA125)</f>
        <v>91</v>
      </c>
      <c r="E125" s="37">
        <f>SUM('Step 3'!E125:AB125)</f>
        <v>90</v>
      </c>
      <c r="F125" s="37">
        <f>SUM('Step 3'!F125:AC125)</f>
        <v>87</v>
      </c>
      <c r="G125" s="37">
        <f>SUM('Step 3'!G125:AD125)</f>
        <v>87</v>
      </c>
      <c r="H125" s="37">
        <f>SUM('Step 3'!H125:AE125)</f>
        <v>87</v>
      </c>
      <c r="I125" s="37"/>
    </row>
    <row r="126" spans="1:9" x14ac:dyDescent="0.25">
      <c r="A126" s="30" t="s">
        <v>173</v>
      </c>
      <c r="B126" s="37">
        <f>SUM('Step 3'!B126:Y126)</f>
        <v>8893</v>
      </c>
      <c r="C126" s="37">
        <f>SUM('Step 3'!C126:Z126)</f>
        <v>8743</v>
      </c>
      <c r="D126" s="37">
        <f>SUM('Step 3'!D126:AA126)</f>
        <v>8643</v>
      </c>
      <c r="E126" s="37">
        <f>SUM('Step 3'!E126:AB126)</f>
        <v>8537</v>
      </c>
      <c r="F126" s="37">
        <f>SUM('Step 3'!F126:AC126)</f>
        <v>8469</v>
      </c>
      <c r="G126" s="37">
        <f>SUM('Step 3'!G126:AD126)</f>
        <v>8417</v>
      </c>
      <c r="H126" s="37">
        <f>SUM('Step 3'!H126:AE126)</f>
        <v>8364</v>
      </c>
      <c r="I126" s="37"/>
    </row>
    <row r="127" spans="1:9" x14ac:dyDescent="0.25">
      <c r="A127" s="30" t="s">
        <v>174</v>
      </c>
      <c r="B127" s="37">
        <f>SUM('Step 3'!B127:Y127)</f>
        <v>3727</v>
      </c>
      <c r="C127" s="37">
        <f>SUM('Step 3'!C127:Z127)</f>
        <v>3654</v>
      </c>
      <c r="D127" s="37">
        <f>SUM('Step 3'!D127:AA127)</f>
        <v>3599</v>
      </c>
      <c r="E127" s="37">
        <f>SUM('Step 3'!E127:AB127)</f>
        <v>3547</v>
      </c>
      <c r="F127" s="37">
        <f>SUM('Step 3'!F127:AC127)</f>
        <v>3529</v>
      </c>
      <c r="G127" s="37">
        <f>SUM('Step 3'!G127:AD127)</f>
        <v>3510</v>
      </c>
      <c r="H127" s="37">
        <f>SUM('Step 3'!H127:AE127)</f>
        <v>3484</v>
      </c>
      <c r="I127" s="37"/>
    </row>
    <row r="128" spans="1:9" x14ac:dyDescent="0.25">
      <c r="A128" s="30" t="s">
        <v>175</v>
      </c>
      <c r="B128" s="37">
        <f>SUM('Step 3'!B128:Y128)</f>
        <v>940</v>
      </c>
      <c r="C128" s="37">
        <f>SUM('Step 3'!C128:Z128)</f>
        <v>917</v>
      </c>
      <c r="D128" s="37">
        <f>SUM('Step 3'!D128:AA128)</f>
        <v>897</v>
      </c>
      <c r="E128" s="37">
        <f>SUM('Step 3'!E128:AB128)</f>
        <v>883</v>
      </c>
      <c r="F128" s="37">
        <f>SUM('Step 3'!F128:AC128)</f>
        <v>875</v>
      </c>
      <c r="G128" s="37">
        <f>SUM('Step 3'!G128:AD128)</f>
        <v>860</v>
      </c>
      <c r="H128" s="37">
        <f>SUM('Step 3'!H128:AE128)</f>
        <v>844</v>
      </c>
      <c r="I128" s="37"/>
    </row>
    <row r="129" spans="1:9" x14ac:dyDescent="0.25">
      <c r="A129" s="30" t="s">
        <v>176</v>
      </c>
      <c r="B129" s="37">
        <f>SUM('Step 3'!B129:Y129)</f>
        <v>3509</v>
      </c>
      <c r="C129" s="37">
        <f>SUM('Step 3'!C129:Z129)</f>
        <v>3441</v>
      </c>
      <c r="D129" s="37">
        <f>SUM('Step 3'!D129:AA129)</f>
        <v>3406</v>
      </c>
      <c r="E129" s="37">
        <f>SUM('Step 3'!E129:AB129)</f>
        <v>3382</v>
      </c>
      <c r="F129" s="37">
        <f>SUM('Step 3'!F129:AC129)</f>
        <v>3375</v>
      </c>
      <c r="G129" s="37">
        <f>SUM('Step 3'!G129:AD129)</f>
        <v>3376</v>
      </c>
      <c r="H129" s="37">
        <f>SUM('Step 3'!H129:AE129)</f>
        <v>3366</v>
      </c>
      <c r="I129" s="37"/>
    </row>
    <row r="130" spans="1:9" x14ac:dyDescent="0.25">
      <c r="A130" s="30" t="s">
        <v>177</v>
      </c>
      <c r="B130" s="37">
        <f>SUM('Step 3'!B130:Y130)</f>
        <v>10112</v>
      </c>
      <c r="C130" s="37">
        <f>SUM('Step 3'!C130:Z130)</f>
        <v>9933</v>
      </c>
      <c r="D130" s="37">
        <f>SUM('Step 3'!D130:AA130)</f>
        <v>9846</v>
      </c>
      <c r="E130" s="37">
        <f>SUM('Step 3'!E130:AB130)</f>
        <v>9776</v>
      </c>
      <c r="F130" s="37">
        <f>SUM('Step 3'!F130:AC130)</f>
        <v>9737</v>
      </c>
      <c r="G130" s="37">
        <f>SUM('Step 3'!G130:AD130)</f>
        <v>9725</v>
      </c>
      <c r="H130" s="37">
        <f>SUM('Step 3'!H130:AE130)</f>
        <v>9681</v>
      </c>
      <c r="I130" s="37"/>
    </row>
    <row r="131" spans="1:9" x14ac:dyDescent="0.25">
      <c r="A131" s="30" t="s">
        <v>178</v>
      </c>
      <c r="B131" s="37">
        <f>SUM('Step 3'!B131:Y131)</f>
        <v>8651</v>
      </c>
      <c r="C131" s="37">
        <f>SUM('Step 3'!C131:Z131)</f>
        <v>8509</v>
      </c>
      <c r="D131" s="37">
        <f>SUM('Step 3'!D131:AA131)</f>
        <v>8411</v>
      </c>
      <c r="E131" s="37">
        <f>SUM('Step 3'!E131:AB131)</f>
        <v>8302</v>
      </c>
      <c r="F131" s="37">
        <f>SUM('Step 3'!F131:AC131)</f>
        <v>8237</v>
      </c>
      <c r="G131" s="37">
        <f>SUM('Step 3'!G131:AD131)</f>
        <v>8181</v>
      </c>
      <c r="H131" s="37">
        <f>SUM('Step 3'!H131:AE131)</f>
        <v>8102</v>
      </c>
      <c r="I131" s="37"/>
    </row>
    <row r="132" spans="1:9" x14ac:dyDescent="0.25">
      <c r="A132" s="30" t="s">
        <v>179</v>
      </c>
      <c r="B132" s="37">
        <f>SUM('Step 3'!B132:Y132)</f>
        <v>19401</v>
      </c>
      <c r="C132" s="37">
        <f>SUM('Step 3'!C132:Z132)</f>
        <v>19051</v>
      </c>
      <c r="D132" s="37">
        <f>SUM('Step 3'!D132:AA132)</f>
        <v>18784</v>
      </c>
      <c r="E132" s="37">
        <f>SUM('Step 3'!E132:AB132)</f>
        <v>18520</v>
      </c>
      <c r="F132" s="37">
        <f>SUM('Step 3'!F132:AC132)</f>
        <v>18398</v>
      </c>
      <c r="G132" s="37">
        <f>SUM('Step 3'!G132:AD132)</f>
        <v>18303</v>
      </c>
      <c r="H132" s="37">
        <f>SUM('Step 3'!H132:AE132)</f>
        <v>18165</v>
      </c>
      <c r="I132" s="37"/>
    </row>
    <row r="133" spans="1:9" x14ac:dyDescent="0.25">
      <c r="A133" s="30" t="s">
        <v>180</v>
      </c>
      <c r="B133" s="37">
        <f>SUM('Step 3'!B133:Y133)</f>
        <v>4568</v>
      </c>
      <c r="C133" s="37">
        <f>SUM('Step 3'!C133:Z133)</f>
        <v>4493</v>
      </c>
      <c r="D133" s="37">
        <f>SUM('Step 3'!D133:AA133)</f>
        <v>4446</v>
      </c>
      <c r="E133" s="37">
        <f>SUM('Step 3'!E133:AB133)</f>
        <v>4403</v>
      </c>
      <c r="F133" s="37">
        <f>SUM('Step 3'!F133:AC133)</f>
        <v>4387</v>
      </c>
      <c r="G133" s="37">
        <f>SUM('Step 3'!G133:AD133)</f>
        <v>4384</v>
      </c>
      <c r="H133" s="37">
        <f>SUM('Step 3'!H133:AE133)</f>
        <v>4377</v>
      </c>
      <c r="I133" s="37"/>
    </row>
    <row r="134" spans="1:9" x14ac:dyDescent="0.25">
      <c r="A134" s="30" t="s">
        <v>181</v>
      </c>
      <c r="B134" s="37">
        <f>SUM('Step 3'!B134:Y134)</f>
        <v>3059</v>
      </c>
      <c r="C134" s="37">
        <f>SUM('Step 3'!C134:Z134)</f>
        <v>3000</v>
      </c>
      <c r="D134" s="37">
        <f>SUM('Step 3'!D134:AA134)</f>
        <v>2957</v>
      </c>
      <c r="E134" s="37">
        <f>SUM('Step 3'!E134:AB134)</f>
        <v>2915</v>
      </c>
      <c r="F134" s="37">
        <f>SUM('Step 3'!F134:AC134)</f>
        <v>2886</v>
      </c>
      <c r="G134" s="37">
        <f>SUM('Step 3'!G134:AD134)</f>
        <v>2863</v>
      </c>
      <c r="H134" s="37">
        <f>SUM('Step 3'!H134:AE134)</f>
        <v>2836</v>
      </c>
      <c r="I134" s="37"/>
    </row>
    <row r="135" spans="1:9" x14ac:dyDescent="0.25">
      <c r="A135" s="30" t="s">
        <v>182</v>
      </c>
      <c r="B135" s="37">
        <f>SUM('Step 3'!B135:Y135)</f>
        <v>2323</v>
      </c>
      <c r="C135" s="37">
        <f>SUM('Step 3'!C135:Z135)</f>
        <v>2277</v>
      </c>
      <c r="D135" s="37">
        <f>SUM('Step 3'!D135:AA135)</f>
        <v>2246</v>
      </c>
      <c r="E135" s="37">
        <f>SUM('Step 3'!E135:AB135)</f>
        <v>2217</v>
      </c>
      <c r="F135" s="37">
        <f>SUM('Step 3'!F135:AC135)</f>
        <v>2193</v>
      </c>
      <c r="G135" s="37">
        <f>SUM('Step 3'!G135:AD135)</f>
        <v>2172</v>
      </c>
      <c r="H135" s="37">
        <f>SUM('Step 3'!H135:AE135)</f>
        <v>2157</v>
      </c>
      <c r="I135" s="37"/>
    </row>
    <row r="136" spans="1:9" x14ac:dyDescent="0.25">
      <c r="A136" s="30" t="s">
        <v>183</v>
      </c>
      <c r="B136" s="37">
        <f>SUM('Step 3'!B136:Y136)</f>
        <v>4407</v>
      </c>
      <c r="C136" s="37">
        <f>SUM('Step 3'!C136:Z136)</f>
        <v>4303</v>
      </c>
      <c r="D136" s="37">
        <f>SUM('Step 3'!D136:AA136)</f>
        <v>4219</v>
      </c>
      <c r="E136" s="37">
        <f>SUM('Step 3'!E136:AB136)</f>
        <v>4155</v>
      </c>
      <c r="F136" s="37">
        <f>SUM('Step 3'!F136:AC136)</f>
        <v>4104</v>
      </c>
      <c r="G136" s="37">
        <f>SUM('Step 3'!G136:AD136)</f>
        <v>4060</v>
      </c>
      <c r="H136" s="37">
        <f>SUM('Step 3'!H136:AE136)</f>
        <v>4022</v>
      </c>
      <c r="I136" s="37"/>
    </row>
    <row r="137" spans="1:9" x14ac:dyDescent="0.25">
      <c r="A137" s="30" t="s">
        <v>184</v>
      </c>
      <c r="B137" s="37">
        <f>SUM('Step 3'!B137:Y137)</f>
        <v>3216</v>
      </c>
      <c r="C137" s="37">
        <f>SUM('Step 3'!C137:Z137)</f>
        <v>3183</v>
      </c>
      <c r="D137" s="37">
        <f>SUM('Step 3'!D137:AA137)</f>
        <v>3159</v>
      </c>
      <c r="E137" s="37">
        <f>SUM('Step 3'!E137:AB137)</f>
        <v>3146</v>
      </c>
      <c r="F137" s="37">
        <f>SUM('Step 3'!F137:AC137)</f>
        <v>3143</v>
      </c>
      <c r="G137" s="37">
        <f>SUM('Step 3'!G137:AD137)</f>
        <v>3137</v>
      </c>
      <c r="H137" s="37">
        <f>SUM('Step 3'!H137:AE137)</f>
        <v>3128</v>
      </c>
      <c r="I137" s="37"/>
    </row>
    <row r="138" spans="1:9" x14ac:dyDescent="0.25">
      <c r="A138" s="30" t="s">
        <v>185</v>
      </c>
      <c r="B138" s="37">
        <f>SUM('Step 3'!B138:Y138)</f>
        <v>309195</v>
      </c>
      <c r="C138" s="37">
        <f>SUM('Step 3'!C138:Z138)</f>
        <v>303591</v>
      </c>
      <c r="D138" s="37">
        <f>SUM('Step 3'!D138:AA138)</f>
        <v>299733</v>
      </c>
      <c r="E138" s="37">
        <f>SUM('Step 3'!E138:AB138)</f>
        <v>295930</v>
      </c>
      <c r="F138" s="37">
        <f>SUM('Step 3'!F138:AC138)</f>
        <v>293745</v>
      </c>
      <c r="G138" s="37">
        <f>SUM('Step 3'!G138:AD138)</f>
        <v>291760</v>
      </c>
      <c r="H138" s="37">
        <f>SUM('Step 3'!H138:AE138)</f>
        <v>289949</v>
      </c>
      <c r="I138" s="37"/>
    </row>
    <row r="139" spans="1:9" x14ac:dyDescent="0.25">
      <c r="A139" s="30" t="s">
        <v>186</v>
      </c>
      <c r="B139" s="37">
        <f>SUM('Step 3'!B139:Y139)</f>
        <v>2440</v>
      </c>
      <c r="C139" s="37">
        <f>SUM('Step 3'!C139:Z139)</f>
        <v>2402</v>
      </c>
      <c r="D139" s="37">
        <f>SUM('Step 3'!D139:AA139)</f>
        <v>2397</v>
      </c>
      <c r="E139" s="37">
        <f>SUM('Step 3'!E139:AB139)</f>
        <v>2383</v>
      </c>
      <c r="F139" s="37">
        <f>SUM('Step 3'!F139:AC139)</f>
        <v>2374</v>
      </c>
      <c r="G139" s="37">
        <f>SUM('Step 3'!G139:AD139)</f>
        <v>2362</v>
      </c>
      <c r="H139" s="37">
        <f>SUM('Step 3'!H139:AE139)</f>
        <v>2356</v>
      </c>
      <c r="I139" s="37"/>
    </row>
    <row r="140" spans="1:9" x14ac:dyDescent="0.25">
      <c r="A140" s="30" t="s">
        <v>187</v>
      </c>
      <c r="B140" s="37">
        <f>SUM('Step 3'!B140:Y140)</f>
        <v>79577</v>
      </c>
      <c r="C140" s="37">
        <f>SUM('Step 3'!C140:Z140)</f>
        <v>78130</v>
      </c>
      <c r="D140" s="37">
        <f>SUM('Step 3'!D140:AA140)</f>
        <v>77285</v>
      </c>
      <c r="E140" s="37">
        <f>SUM('Step 3'!E140:AB140)</f>
        <v>76535</v>
      </c>
      <c r="F140" s="37">
        <f>SUM('Step 3'!F140:AC140)</f>
        <v>75997</v>
      </c>
      <c r="G140" s="37">
        <f>SUM('Step 3'!G140:AD140)</f>
        <v>75495</v>
      </c>
      <c r="H140" s="37">
        <f>SUM('Step 3'!H140:AE140)</f>
        <v>74941</v>
      </c>
      <c r="I140" s="37"/>
    </row>
    <row r="141" spans="1:9" x14ac:dyDescent="0.25">
      <c r="A141" s="30" t="s">
        <v>188</v>
      </c>
      <c r="B141" s="37">
        <f>SUM('Step 3'!B141:Y141)</f>
        <v>322</v>
      </c>
      <c r="C141" s="37">
        <f>SUM('Step 3'!C141:Z141)</f>
        <v>316</v>
      </c>
      <c r="D141" s="37">
        <f>SUM('Step 3'!D141:AA141)</f>
        <v>310</v>
      </c>
      <c r="E141" s="37">
        <f>SUM('Step 3'!E141:AB141)</f>
        <v>304</v>
      </c>
      <c r="F141" s="37">
        <f>SUM('Step 3'!F141:AC141)</f>
        <v>304</v>
      </c>
      <c r="G141" s="37">
        <f>SUM('Step 3'!G141:AD141)</f>
        <v>303</v>
      </c>
      <c r="H141" s="37">
        <f>SUM('Step 3'!H141:AE141)</f>
        <v>303</v>
      </c>
      <c r="I141" s="37"/>
    </row>
    <row r="142" spans="1:9" x14ac:dyDescent="0.25">
      <c r="A142" s="30" t="s">
        <v>189</v>
      </c>
      <c r="B142" s="37">
        <f>SUM('Step 3'!B142:Y142)</f>
        <v>6078</v>
      </c>
      <c r="C142" s="37">
        <f>SUM('Step 3'!C142:Z142)</f>
        <v>5970</v>
      </c>
      <c r="D142" s="37">
        <f>SUM('Step 3'!D142:AA142)</f>
        <v>5898</v>
      </c>
      <c r="E142" s="37">
        <f>SUM('Step 3'!E142:AB142)</f>
        <v>5831</v>
      </c>
      <c r="F142" s="37">
        <f>SUM('Step 3'!F142:AC142)</f>
        <v>5806</v>
      </c>
      <c r="G142" s="37">
        <f>SUM('Step 3'!G142:AD142)</f>
        <v>5786</v>
      </c>
      <c r="H142" s="37">
        <f>SUM('Step 3'!H142:AE142)</f>
        <v>5740</v>
      </c>
      <c r="I142" s="37"/>
    </row>
    <row r="143" spans="1:9" x14ac:dyDescent="0.25">
      <c r="A143" s="30" t="s">
        <v>190</v>
      </c>
      <c r="B143" s="37">
        <f>SUM('Step 3'!B143:Y143)</f>
        <v>6008</v>
      </c>
      <c r="C143" s="37">
        <f>SUM('Step 3'!C143:Z143)</f>
        <v>5885</v>
      </c>
      <c r="D143" s="37">
        <f>SUM('Step 3'!D143:AA143)</f>
        <v>5806</v>
      </c>
      <c r="E143" s="37">
        <f>SUM('Step 3'!E143:AB143)</f>
        <v>5728</v>
      </c>
      <c r="F143" s="37">
        <f>SUM('Step 3'!F143:AC143)</f>
        <v>5681</v>
      </c>
      <c r="G143" s="37">
        <f>SUM('Step 3'!G143:AD143)</f>
        <v>5651</v>
      </c>
      <c r="H143" s="37">
        <f>SUM('Step 3'!H143:AE143)</f>
        <v>5608</v>
      </c>
      <c r="I143" s="37"/>
    </row>
    <row r="144" spans="1:9" x14ac:dyDescent="0.25">
      <c r="A144" s="30" t="s">
        <v>191</v>
      </c>
      <c r="B144" s="37">
        <f>SUM('Step 3'!B144:Y144)</f>
        <v>1788</v>
      </c>
      <c r="C144" s="37">
        <f>SUM('Step 3'!C144:Z144)</f>
        <v>1749</v>
      </c>
      <c r="D144" s="37">
        <f>SUM('Step 3'!D144:AA144)</f>
        <v>1713</v>
      </c>
      <c r="E144" s="37">
        <f>SUM('Step 3'!E144:AB144)</f>
        <v>1677</v>
      </c>
      <c r="F144" s="37">
        <f>SUM('Step 3'!F144:AC144)</f>
        <v>1659</v>
      </c>
      <c r="G144" s="37">
        <f>SUM('Step 3'!G144:AD144)</f>
        <v>1640</v>
      </c>
      <c r="H144" s="37">
        <f>SUM('Step 3'!H144:AE144)</f>
        <v>1619</v>
      </c>
      <c r="I144" s="37"/>
    </row>
    <row r="145" spans="1:9" x14ac:dyDescent="0.25">
      <c r="A145" s="30" t="s">
        <v>192</v>
      </c>
      <c r="B145" s="37">
        <f>SUM('Step 3'!B145:Y145)</f>
        <v>1978</v>
      </c>
      <c r="C145" s="37">
        <f>SUM('Step 3'!C145:Z145)</f>
        <v>1948</v>
      </c>
      <c r="D145" s="37">
        <f>SUM('Step 3'!D145:AA145)</f>
        <v>1928</v>
      </c>
      <c r="E145" s="37">
        <f>SUM('Step 3'!E145:AB145)</f>
        <v>1905</v>
      </c>
      <c r="F145" s="37">
        <f>SUM('Step 3'!F145:AC145)</f>
        <v>1890</v>
      </c>
      <c r="G145" s="37">
        <f>SUM('Step 3'!G145:AD145)</f>
        <v>1877</v>
      </c>
      <c r="H145" s="37">
        <f>SUM('Step 3'!H145:AE145)</f>
        <v>1864</v>
      </c>
      <c r="I145" s="37"/>
    </row>
    <row r="146" spans="1:9" x14ac:dyDescent="0.25">
      <c r="A146" s="30" t="s">
        <v>193</v>
      </c>
      <c r="B146" s="37">
        <f>SUM('Step 3'!B146:Y146)</f>
        <v>8005</v>
      </c>
      <c r="C146" s="37">
        <f>SUM('Step 3'!C146:Z146)</f>
        <v>7873</v>
      </c>
      <c r="D146" s="37">
        <f>SUM('Step 3'!D146:AA146)</f>
        <v>7777</v>
      </c>
      <c r="E146" s="37">
        <f>SUM('Step 3'!E146:AB146)</f>
        <v>7655</v>
      </c>
      <c r="F146" s="37">
        <f>SUM('Step 3'!F146:AC146)</f>
        <v>7609</v>
      </c>
      <c r="G146" s="37">
        <f>SUM('Step 3'!G146:AD146)</f>
        <v>7567</v>
      </c>
      <c r="H146" s="37">
        <f>SUM('Step 3'!H146:AE146)</f>
        <v>7513</v>
      </c>
      <c r="I146" s="37"/>
    </row>
    <row r="147" spans="1:9" x14ac:dyDescent="0.25">
      <c r="A147" s="30" t="s">
        <v>194</v>
      </c>
      <c r="B147" s="37">
        <f>SUM('Step 3'!B147:Y147)</f>
        <v>1700</v>
      </c>
      <c r="C147" s="37">
        <f>SUM('Step 3'!C147:Z147)</f>
        <v>1666</v>
      </c>
      <c r="D147" s="37">
        <f>SUM('Step 3'!D147:AA147)</f>
        <v>1641</v>
      </c>
      <c r="E147" s="37">
        <f>SUM('Step 3'!E147:AB147)</f>
        <v>1620</v>
      </c>
      <c r="F147" s="37">
        <f>SUM('Step 3'!F147:AC147)</f>
        <v>1607</v>
      </c>
      <c r="G147" s="37">
        <f>SUM('Step 3'!G147:AD147)</f>
        <v>1595</v>
      </c>
      <c r="H147" s="37">
        <f>SUM('Step 3'!H147:AE147)</f>
        <v>1585</v>
      </c>
      <c r="I147" s="37"/>
    </row>
    <row r="148" spans="1:9" x14ac:dyDescent="0.25">
      <c r="A148" s="30" t="s">
        <v>195</v>
      </c>
      <c r="B148" s="37">
        <f>SUM('Step 3'!B148:Y148)</f>
        <v>37332</v>
      </c>
      <c r="C148" s="37">
        <f>SUM('Step 3'!C148:Z148)</f>
        <v>36667</v>
      </c>
      <c r="D148" s="37">
        <f>SUM('Step 3'!D148:AA148)</f>
        <v>36182</v>
      </c>
      <c r="E148" s="37">
        <f>SUM('Step 3'!E148:AB148)</f>
        <v>35760</v>
      </c>
      <c r="F148" s="37">
        <f>SUM('Step 3'!F148:AC148)</f>
        <v>35524</v>
      </c>
      <c r="G148" s="37">
        <f>SUM('Step 3'!G148:AD148)</f>
        <v>35278</v>
      </c>
      <c r="H148" s="37">
        <f>SUM('Step 3'!H148:AE148)</f>
        <v>34996</v>
      </c>
      <c r="I148" s="37"/>
    </row>
    <row r="149" spans="1:9" x14ac:dyDescent="0.25">
      <c r="A149" s="30" t="s">
        <v>196</v>
      </c>
      <c r="B149" s="37">
        <f>SUM('Step 3'!B149:Y149)</f>
        <v>107110</v>
      </c>
      <c r="C149" s="37">
        <f>SUM('Step 3'!C149:Z149)</f>
        <v>105291</v>
      </c>
      <c r="D149" s="37">
        <f>SUM('Step 3'!D149:AA149)</f>
        <v>103867</v>
      </c>
      <c r="E149" s="37">
        <f>SUM('Step 3'!E149:AB149)</f>
        <v>102613</v>
      </c>
      <c r="F149" s="37">
        <f>SUM('Step 3'!F149:AC149)</f>
        <v>101828</v>
      </c>
      <c r="G149" s="37">
        <f>SUM('Step 3'!G149:AD149)</f>
        <v>101186</v>
      </c>
      <c r="H149" s="37">
        <f>SUM('Step 3'!H149:AE149)</f>
        <v>100379</v>
      </c>
      <c r="I149" s="37"/>
    </row>
    <row r="150" spans="1:9" x14ac:dyDescent="0.25">
      <c r="A150" s="30" t="s">
        <v>197</v>
      </c>
      <c r="B150" s="37">
        <f>SUM('Step 3'!B150:Y150)</f>
        <v>71474</v>
      </c>
      <c r="C150" s="37">
        <f>SUM('Step 3'!C150:Z150)</f>
        <v>70184</v>
      </c>
      <c r="D150" s="37">
        <f>SUM('Step 3'!D150:AA150)</f>
        <v>69201</v>
      </c>
      <c r="E150" s="37">
        <f>SUM('Step 3'!E150:AB150)</f>
        <v>68341</v>
      </c>
      <c r="F150" s="37">
        <f>SUM('Step 3'!F150:AC150)</f>
        <v>67835</v>
      </c>
      <c r="G150" s="37">
        <f>SUM('Step 3'!G150:AD150)</f>
        <v>67389</v>
      </c>
      <c r="H150" s="37">
        <f>SUM('Step 3'!H150:AE150)</f>
        <v>66867</v>
      </c>
      <c r="I150" s="37"/>
    </row>
    <row r="151" spans="1:9" x14ac:dyDescent="0.25">
      <c r="A151" s="30" t="s">
        <v>198</v>
      </c>
      <c r="B151" s="37">
        <f>SUM('Step 3'!B151:Y151)</f>
        <v>218</v>
      </c>
      <c r="C151" s="37">
        <f>SUM('Step 3'!C151:Z151)</f>
        <v>217</v>
      </c>
      <c r="D151" s="37">
        <f>SUM('Step 3'!D151:AA151)</f>
        <v>219</v>
      </c>
      <c r="E151" s="37">
        <f>SUM('Step 3'!E151:AB151)</f>
        <v>223</v>
      </c>
      <c r="F151" s="37">
        <f>SUM('Step 3'!F151:AC151)</f>
        <v>226</v>
      </c>
      <c r="G151" s="37">
        <f>SUM('Step 3'!G151:AD151)</f>
        <v>222</v>
      </c>
      <c r="H151" s="37">
        <f>SUM('Step 3'!H151:AE151)</f>
        <v>218</v>
      </c>
      <c r="I151" s="37"/>
    </row>
    <row r="152" spans="1:9" x14ac:dyDescent="0.25">
      <c r="A152" s="30" t="s">
        <v>199</v>
      </c>
      <c r="B152" s="37">
        <f>SUM('Step 3'!B152:Y152)</f>
        <v>324</v>
      </c>
      <c r="C152" s="37">
        <f>SUM('Step 3'!C152:Z152)</f>
        <v>318</v>
      </c>
      <c r="D152" s="37">
        <f>SUM('Step 3'!D152:AA152)</f>
        <v>310</v>
      </c>
      <c r="E152" s="37">
        <f>SUM('Step 3'!E152:AB152)</f>
        <v>304</v>
      </c>
      <c r="F152" s="37">
        <f>SUM('Step 3'!F152:AC152)</f>
        <v>303</v>
      </c>
      <c r="G152" s="37">
        <f>SUM('Step 3'!G152:AD152)</f>
        <v>301</v>
      </c>
      <c r="H152" s="37">
        <f>SUM('Step 3'!H152:AE152)</f>
        <v>303</v>
      </c>
      <c r="I152" s="37"/>
    </row>
    <row r="153" spans="1:9" x14ac:dyDescent="0.25">
      <c r="A153" s="30" t="s">
        <v>200</v>
      </c>
      <c r="B153" s="37">
        <f>SUM('Step 3'!B153:Y153)</f>
        <v>8497</v>
      </c>
      <c r="C153" s="37">
        <f>SUM('Step 3'!C153:Z153)</f>
        <v>8386</v>
      </c>
      <c r="D153" s="37">
        <f>SUM('Step 3'!D153:AA153)</f>
        <v>8299</v>
      </c>
      <c r="E153" s="37">
        <f>SUM('Step 3'!E153:AB153)</f>
        <v>8234</v>
      </c>
      <c r="F153" s="37">
        <f>SUM('Step 3'!F153:AC153)</f>
        <v>8205</v>
      </c>
      <c r="G153" s="37">
        <f>SUM('Step 3'!G153:AD153)</f>
        <v>8196</v>
      </c>
      <c r="H153" s="37">
        <f>SUM('Step 3'!H153:AE153)</f>
        <v>8171</v>
      </c>
      <c r="I153" s="37"/>
    </row>
    <row r="154" spans="1:9" x14ac:dyDescent="0.25">
      <c r="A154" s="30" t="s">
        <v>201</v>
      </c>
      <c r="B154" s="37">
        <f>SUM('Step 3'!B154:Y154)</f>
        <v>1589</v>
      </c>
      <c r="C154" s="37">
        <f>SUM('Step 3'!C154:Z154)</f>
        <v>1566</v>
      </c>
      <c r="D154" s="37">
        <f>SUM('Step 3'!D154:AA154)</f>
        <v>1541</v>
      </c>
      <c r="E154" s="37">
        <f>SUM('Step 3'!E154:AB154)</f>
        <v>1528</v>
      </c>
      <c r="F154" s="37">
        <f>SUM('Step 3'!F154:AC154)</f>
        <v>1509</v>
      </c>
      <c r="G154" s="37">
        <f>SUM('Step 3'!G154:AD154)</f>
        <v>1493</v>
      </c>
      <c r="H154" s="37">
        <f>SUM('Step 3'!H154:AE154)</f>
        <v>1471</v>
      </c>
      <c r="I154" s="37"/>
    </row>
    <row r="155" spans="1:9" x14ac:dyDescent="0.25">
      <c r="A155" s="30" t="s">
        <v>202</v>
      </c>
      <c r="B155" s="37">
        <f>SUM('Step 3'!B155:Y155)</f>
        <v>7521</v>
      </c>
      <c r="C155" s="37">
        <f>SUM('Step 3'!C155:Z155)</f>
        <v>7398</v>
      </c>
      <c r="D155" s="37">
        <f>SUM('Step 3'!D155:AA155)</f>
        <v>7319</v>
      </c>
      <c r="E155" s="37">
        <f>SUM('Step 3'!E155:AB155)</f>
        <v>7252</v>
      </c>
      <c r="F155" s="37">
        <f>SUM('Step 3'!F155:AC155)</f>
        <v>7226</v>
      </c>
      <c r="G155" s="37">
        <f>SUM('Step 3'!G155:AD155)</f>
        <v>7204</v>
      </c>
      <c r="H155" s="37">
        <f>SUM('Step 3'!H155:AE155)</f>
        <v>7168</v>
      </c>
      <c r="I155" s="37"/>
    </row>
    <row r="156" spans="1:9" x14ac:dyDescent="0.25">
      <c r="A156" s="30" t="s">
        <v>203</v>
      </c>
      <c r="B156" s="37">
        <f>SUM('Step 3'!B156:Y156)</f>
        <v>8513</v>
      </c>
      <c r="C156" s="37">
        <f>SUM('Step 3'!C156:Z156)</f>
        <v>8387</v>
      </c>
      <c r="D156" s="37">
        <f>SUM('Step 3'!D156:AA156)</f>
        <v>8304</v>
      </c>
      <c r="E156" s="37">
        <f>SUM('Step 3'!E156:AB156)</f>
        <v>8215</v>
      </c>
      <c r="F156" s="37">
        <f>SUM('Step 3'!F156:AC156)</f>
        <v>8148</v>
      </c>
      <c r="G156" s="37">
        <f>SUM('Step 3'!G156:AD156)</f>
        <v>8083</v>
      </c>
      <c r="H156" s="37">
        <f>SUM('Step 3'!H156:AE156)</f>
        <v>8036</v>
      </c>
      <c r="I156" s="37"/>
    </row>
    <row r="157" spans="1:9" x14ac:dyDescent="0.25">
      <c r="A157" s="30" t="s">
        <v>204</v>
      </c>
      <c r="B157" s="37">
        <f>SUM('Step 3'!B157:Y157)</f>
        <v>1679</v>
      </c>
      <c r="C157" s="37">
        <f>SUM('Step 3'!C157:Z157)</f>
        <v>1642</v>
      </c>
      <c r="D157" s="37">
        <f>SUM('Step 3'!D157:AA157)</f>
        <v>1606</v>
      </c>
      <c r="E157" s="37">
        <f>SUM('Step 3'!E157:AB157)</f>
        <v>1583</v>
      </c>
      <c r="F157" s="37">
        <f>SUM('Step 3'!F157:AC157)</f>
        <v>1571</v>
      </c>
      <c r="G157" s="37">
        <f>SUM('Step 3'!G157:AD157)</f>
        <v>1564</v>
      </c>
      <c r="H157" s="37">
        <f>SUM('Step 3'!H157:AE157)</f>
        <v>1558</v>
      </c>
      <c r="I157" s="37"/>
    </row>
    <row r="158" spans="1:9" x14ac:dyDescent="0.25">
      <c r="A158" s="30" t="s">
        <v>205</v>
      </c>
      <c r="B158" s="37">
        <f>SUM('Step 3'!B158:Y158)</f>
        <v>6381</v>
      </c>
      <c r="C158" s="37">
        <f>SUM('Step 3'!C158:Z158)</f>
        <v>6265</v>
      </c>
      <c r="D158" s="37">
        <f>SUM('Step 3'!D158:AA158)</f>
        <v>6186</v>
      </c>
      <c r="E158" s="37">
        <f>SUM('Step 3'!E158:AB158)</f>
        <v>6106</v>
      </c>
      <c r="F158" s="37">
        <f>SUM('Step 3'!F158:AC158)</f>
        <v>6048</v>
      </c>
      <c r="G158" s="37">
        <f>SUM('Step 3'!G158:AD158)</f>
        <v>5995</v>
      </c>
      <c r="H158" s="37">
        <f>SUM('Step 3'!H158:AE158)</f>
        <v>5937</v>
      </c>
      <c r="I158" s="37"/>
    </row>
    <row r="159" spans="1:9" x14ac:dyDescent="0.25">
      <c r="A159" s="30" t="s">
        <v>206</v>
      </c>
      <c r="B159" s="37">
        <f>SUM('Step 3'!B159:Y159)</f>
        <v>26709</v>
      </c>
      <c r="C159" s="37">
        <f>SUM('Step 3'!C159:Z159)</f>
        <v>26225</v>
      </c>
      <c r="D159" s="37">
        <f>SUM('Step 3'!D159:AA159)</f>
        <v>25862</v>
      </c>
      <c r="E159" s="37">
        <f>SUM('Step 3'!E159:AB159)</f>
        <v>25494</v>
      </c>
      <c r="F159" s="37">
        <f>SUM('Step 3'!F159:AC159)</f>
        <v>25247</v>
      </c>
      <c r="G159" s="37">
        <f>SUM('Step 3'!G159:AD159)</f>
        <v>25020</v>
      </c>
      <c r="H159" s="37">
        <f>SUM('Step 3'!H159:AE159)</f>
        <v>24812</v>
      </c>
      <c r="I159" s="37"/>
    </row>
    <row r="160" spans="1:9" x14ac:dyDescent="0.25">
      <c r="A160" s="30" t="s">
        <v>207</v>
      </c>
      <c r="B160" s="37">
        <f>SUM('Step 3'!B160:Y160)</f>
        <v>2927</v>
      </c>
      <c r="C160" s="37">
        <f>SUM('Step 3'!C160:Z160)</f>
        <v>2886</v>
      </c>
      <c r="D160" s="37">
        <f>SUM('Step 3'!D160:AA160)</f>
        <v>2869</v>
      </c>
      <c r="E160" s="37">
        <f>SUM('Step 3'!E160:AB160)</f>
        <v>2841</v>
      </c>
      <c r="F160" s="37">
        <f>SUM('Step 3'!F160:AC160)</f>
        <v>2836</v>
      </c>
      <c r="G160" s="37">
        <f>SUM('Step 3'!G160:AD160)</f>
        <v>2836</v>
      </c>
      <c r="H160" s="37">
        <f>SUM('Step 3'!H160:AE160)</f>
        <v>2833</v>
      </c>
      <c r="I160" s="37"/>
    </row>
    <row r="161" spans="1:9" x14ac:dyDescent="0.25">
      <c r="A161" s="30" t="s">
        <v>208</v>
      </c>
      <c r="B161" s="37">
        <f>SUM('Step 3'!B161:Y161)</f>
        <v>6802</v>
      </c>
      <c r="C161" s="37">
        <f>SUM('Step 3'!C161:Z161)</f>
        <v>6716</v>
      </c>
      <c r="D161" s="37">
        <f>SUM('Step 3'!D161:AA161)</f>
        <v>6683</v>
      </c>
      <c r="E161" s="37">
        <f>SUM('Step 3'!E161:AB161)</f>
        <v>6635</v>
      </c>
      <c r="F161" s="37">
        <f>SUM('Step 3'!F161:AC161)</f>
        <v>6610</v>
      </c>
      <c r="G161" s="37">
        <f>SUM('Step 3'!G161:AD161)</f>
        <v>6596</v>
      </c>
      <c r="H161" s="37">
        <f>SUM('Step 3'!H161:AE161)</f>
        <v>6570</v>
      </c>
      <c r="I161" s="37"/>
    </row>
    <row r="162" spans="1:9" x14ac:dyDescent="0.25">
      <c r="A162" s="30" t="s">
        <v>209</v>
      </c>
      <c r="B162" s="37">
        <f>SUM('Step 3'!B162:Y162)</f>
        <v>2297</v>
      </c>
      <c r="C162" s="37">
        <f>SUM('Step 3'!C162:Z162)</f>
        <v>2253</v>
      </c>
      <c r="D162" s="37">
        <f>SUM('Step 3'!D162:AA162)</f>
        <v>2224</v>
      </c>
      <c r="E162" s="37">
        <f>SUM('Step 3'!E162:AB162)</f>
        <v>2195</v>
      </c>
      <c r="F162" s="37">
        <f>SUM('Step 3'!F162:AC162)</f>
        <v>2181</v>
      </c>
      <c r="G162" s="37">
        <f>SUM('Step 3'!G162:AD162)</f>
        <v>2159</v>
      </c>
      <c r="H162" s="37">
        <f>SUM('Step 3'!H162:AE162)</f>
        <v>2132</v>
      </c>
      <c r="I162" s="37"/>
    </row>
    <row r="163" spans="1:9" x14ac:dyDescent="0.25">
      <c r="A163" s="30" t="s">
        <v>210</v>
      </c>
      <c r="B163" s="37">
        <f>SUM('Step 3'!B163:Y163)</f>
        <v>11096</v>
      </c>
      <c r="C163" s="37">
        <f>SUM('Step 3'!C163:Z163)</f>
        <v>10924</v>
      </c>
      <c r="D163" s="37">
        <f>SUM('Step 3'!D163:AA163)</f>
        <v>10813</v>
      </c>
      <c r="E163" s="37">
        <f>SUM('Step 3'!E163:AB163)</f>
        <v>10712</v>
      </c>
      <c r="F163" s="37">
        <f>SUM('Step 3'!F163:AC163)</f>
        <v>10654</v>
      </c>
      <c r="G163" s="37">
        <f>SUM('Step 3'!G163:AD163)</f>
        <v>10575</v>
      </c>
      <c r="H163" s="37">
        <f>SUM('Step 3'!H163:AE163)</f>
        <v>10473</v>
      </c>
    </row>
    <row r="164" spans="1:9" x14ac:dyDescent="0.25">
      <c r="A164" s="30" t="s">
        <v>211</v>
      </c>
      <c r="B164" s="37">
        <f>SUM('Step 3'!B164:Y164)</f>
        <v>6836</v>
      </c>
      <c r="C164" s="37">
        <f>SUM('Step 3'!C164:Z164)</f>
        <v>6703</v>
      </c>
      <c r="D164" s="37">
        <f>SUM('Step 3'!D164:AA164)</f>
        <v>6606</v>
      </c>
      <c r="E164" s="37">
        <f>SUM('Step 3'!E164:AB164)</f>
        <v>6532</v>
      </c>
      <c r="F164" s="37">
        <f>SUM('Step 3'!F164:AC164)</f>
        <v>6509</v>
      </c>
      <c r="G164" s="37">
        <f>SUM('Step 3'!G164:AD164)</f>
        <v>6486</v>
      </c>
      <c r="H164" s="37">
        <f>SUM('Step 3'!H164:AE164)</f>
        <v>6463</v>
      </c>
    </row>
    <row r="165" spans="1:9" x14ac:dyDescent="0.25">
      <c r="A165" s="30" t="s">
        <v>212</v>
      </c>
      <c r="B165" s="37">
        <f>SUM('Step 3'!B165:Y165)</f>
        <v>1303</v>
      </c>
      <c r="C165" s="37">
        <f>SUM('Step 3'!C165:Z165)</f>
        <v>1276</v>
      </c>
      <c r="D165" s="37">
        <f>SUM('Step 3'!D165:AA165)</f>
        <v>1251</v>
      </c>
      <c r="E165" s="37">
        <f>SUM('Step 3'!E165:AB165)</f>
        <v>1229</v>
      </c>
      <c r="F165" s="37">
        <f>SUM('Step 3'!F165:AC165)</f>
        <v>1218</v>
      </c>
      <c r="G165" s="37">
        <f>SUM('Step 3'!G165:AD165)</f>
        <v>1206</v>
      </c>
      <c r="H165" s="37">
        <f>SUM('Step 3'!H165:AE165)</f>
        <v>1197</v>
      </c>
    </row>
    <row r="166" spans="1:9" x14ac:dyDescent="0.25">
      <c r="A166" s="30" t="s">
        <v>213</v>
      </c>
      <c r="B166" s="37">
        <f>SUM('Step 3'!B166:Y166)</f>
        <v>6466</v>
      </c>
      <c r="C166" s="37">
        <f>SUM('Step 3'!C166:Z166)</f>
        <v>6344</v>
      </c>
      <c r="D166" s="37">
        <f>SUM('Step 3'!D166:AA166)</f>
        <v>6258</v>
      </c>
      <c r="E166" s="37">
        <f>SUM('Step 3'!E166:AB166)</f>
        <v>6191</v>
      </c>
      <c r="F166" s="37">
        <f>SUM('Step 3'!F166:AC166)</f>
        <v>6135</v>
      </c>
      <c r="G166" s="37">
        <f>SUM('Step 3'!G166:AD166)</f>
        <v>6088</v>
      </c>
      <c r="H166" s="37">
        <f>SUM('Step 3'!H166:AE166)</f>
        <v>6042</v>
      </c>
    </row>
    <row r="167" spans="1:9" x14ac:dyDescent="0.25">
      <c r="A167" s="30" t="s">
        <v>214</v>
      </c>
      <c r="B167" s="37">
        <f>SUM('Step 3'!B167:Y167)</f>
        <v>6797</v>
      </c>
      <c r="C167" s="37">
        <f>SUM('Step 3'!C167:Z167)</f>
        <v>6678</v>
      </c>
      <c r="D167" s="37">
        <f>SUM('Step 3'!D167:AA167)</f>
        <v>6562</v>
      </c>
      <c r="E167" s="37">
        <f>SUM('Step 3'!E167:AB167)</f>
        <v>6475</v>
      </c>
      <c r="F167" s="37">
        <f>SUM('Step 3'!F167:AC167)</f>
        <v>6429</v>
      </c>
      <c r="G167" s="37">
        <f>SUM('Step 3'!G167:AD167)</f>
        <v>6387</v>
      </c>
      <c r="H167" s="37">
        <f>SUM('Step 3'!H167:AE167)</f>
        <v>6332</v>
      </c>
    </row>
    <row r="168" spans="1:9" x14ac:dyDescent="0.25">
      <c r="A168" s="30" t="s">
        <v>215</v>
      </c>
      <c r="B168" s="37">
        <f>SUM('Step 3'!B168:Y168)</f>
        <v>6025</v>
      </c>
      <c r="C168" s="37">
        <f>SUM('Step 3'!C168:Z168)</f>
        <v>5963</v>
      </c>
      <c r="D168" s="37">
        <f>SUM('Step 3'!D168:AA168)</f>
        <v>5921</v>
      </c>
      <c r="E168" s="37">
        <f>SUM('Step 3'!E168:AB168)</f>
        <v>5873</v>
      </c>
      <c r="F168" s="37">
        <f>SUM('Step 3'!F168:AC168)</f>
        <v>5860</v>
      </c>
      <c r="G168" s="37">
        <f>SUM('Step 3'!G168:AD168)</f>
        <v>5854</v>
      </c>
      <c r="H168" s="37">
        <f>SUM('Step 3'!H168:AE168)</f>
        <v>5850</v>
      </c>
    </row>
    <row r="169" spans="1:9" x14ac:dyDescent="0.25">
      <c r="A169" s="30" t="s">
        <v>216</v>
      </c>
      <c r="B169" s="37">
        <f>SUM('Step 3'!B169:Y169)</f>
        <v>3143</v>
      </c>
      <c r="C169" s="37">
        <f>SUM('Step 3'!C169:Z169)</f>
        <v>3110</v>
      </c>
      <c r="D169" s="37">
        <f>SUM('Step 3'!D169:AA169)</f>
        <v>3081</v>
      </c>
      <c r="E169" s="37">
        <f>SUM('Step 3'!E169:AB169)</f>
        <v>3046</v>
      </c>
      <c r="F169" s="37">
        <f>SUM('Step 3'!F169:AC169)</f>
        <v>3031</v>
      </c>
      <c r="G169" s="37">
        <f>SUM('Step 3'!G169:AD169)</f>
        <v>3016</v>
      </c>
      <c r="H169" s="37">
        <f>SUM('Step 3'!H169:AE169)</f>
        <v>3003</v>
      </c>
    </row>
    <row r="170" spans="1:9" x14ac:dyDescent="0.25">
      <c r="A170" s="30" t="s">
        <v>217</v>
      </c>
      <c r="B170" s="37">
        <f>SUM('Step 3'!B170:Y170)</f>
        <v>1845</v>
      </c>
      <c r="C170" s="37">
        <f>SUM('Step 3'!C170:Z170)</f>
        <v>1814</v>
      </c>
      <c r="D170" s="37">
        <f>SUM('Step 3'!D170:AA170)</f>
        <v>1800</v>
      </c>
      <c r="E170" s="37">
        <f>SUM('Step 3'!E170:AB170)</f>
        <v>1781</v>
      </c>
      <c r="F170" s="37">
        <f>SUM('Step 3'!F170:AC170)</f>
        <v>1770</v>
      </c>
      <c r="G170" s="37">
        <f>SUM('Step 3'!G170:AD170)</f>
        <v>1760</v>
      </c>
      <c r="H170" s="37">
        <f>SUM('Step 3'!H170:AE170)</f>
        <v>1753</v>
      </c>
    </row>
    <row r="171" spans="1:9" x14ac:dyDescent="0.25">
      <c r="A171" s="30" t="s">
        <v>218</v>
      </c>
      <c r="B171" s="37">
        <f>SUM('Step 3'!B171:Y171)</f>
        <v>69581</v>
      </c>
      <c r="C171" s="37">
        <f>SUM('Step 3'!C171:Z171)</f>
        <v>68252</v>
      </c>
      <c r="D171" s="37">
        <f>SUM('Step 3'!D171:AA171)</f>
        <v>67433</v>
      </c>
      <c r="E171" s="37">
        <f>SUM('Step 3'!E171:AB171)</f>
        <v>66596</v>
      </c>
      <c r="F171" s="37">
        <f>SUM('Step 3'!F171:AC171)</f>
        <v>66100</v>
      </c>
      <c r="G171" s="37">
        <f>SUM('Step 3'!G171:AD171)</f>
        <v>65665</v>
      </c>
      <c r="H171" s="37">
        <f>SUM('Step 3'!H171:AE171)</f>
        <v>65169</v>
      </c>
    </row>
    <row r="172" spans="1:9" x14ac:dyDescent="0.25">
      <c r="A172" s="30" t="s">
        <v>219</v>
      </c>
      <c r="B172" s="37">
        <f>SUM('Step 3'!B172:Y172)</f>
        <v>129570</v>
      </c>
      <c r="C172" s="37">
        <f>SUM('Step 3'!C172:Z172)</f>
        <v>127400</v>
      </c>
      <c r="D172" s="37">
        <f>SUM('Step 3'!D172:AA172)</f>
        <v>125988</v>
      </c>
      <c r="E172" s="37">
        <f>SUM('Step 3'!E172:AB172)</f>
        <v>124591</v>
      </c>
      <c r="F172" s="37">
        <f>SUM('Step 3'!F172:AC172)</f>
        <v>123745</v>
      </c>
      <c r="G172" s="37">
        <f>SUM('Step 3'!G172:AD172)</f>
        <v>122967</v>
      </c>
      <c r="H172" s="37">
        <f>SUM('Step 3'!H172:AE172)</f>
        <v>122088</v>
      </c>
    </row>
    <row r="173" spans="1:9" x14ac:dyDescent="0.25">
      <c r="A173" s="30" t="s">
        <v>220</v>
      </c>
      <c r="B173" s="37">
        <f>SUM('Step 3'!B173:Y173)</f>
        <v>113096</v>
      </c>
      <c r="C173" s="37">
        <f>SUM('Step 3'!C173:Z173)</f>
        <v>111121</v>
      </c>
      <c r="D173" s="37">
        <f>SUM('Step 3'!D173:AA173)</f>
        <v>109864</v>
      </c>
      <c r="E173" s="37">
        <f>SUM('Step 3'!E173:AB173)</f>
        <v>108591</v>
      </c>
      <c r="F173" s="37">
        <f>SUM('Step 3'!F173:AC173)</f>
        <v>107837</v>
      </c>
      <c r="G173" s="37">
        <f>SUM('Step 3'!G173:AD173)</f>
        <v>107121</v>
      </c>
      <c r="H173" s="37">
        <f>SUM('Step 3'!H173:AE173)</f>
        <v>106336</v>
      </c>
    </row>
    <row r="174" spans="1:9" x14ac:dyDescent="0.25">
      <c r="A174" s="30" t="s">
        <v>221</v>
      </c>
      <c r="B174" s="37">
        <f>SUM('Step 3'!B174:Y174)</f>
        <v>3113</v>
      </c>
      <c r="C174" s="37">
        <f>SUM('Step 3'!C174:Z174)</f>
        <v>3062</v>
      </c>
      <c r="D174" s="37">
        <f>SUM('Step 3'!D174:AA174)</f>
        <v>3033</v>
      </c>
      <c r="E174" s="37">
        <f>SUM('Step 3'!E174:AB174)</f>
        <v>3011</v>
      </c>
      <c r="F174" s="37">
        <f>SUM('Step 3'!F174:AC174)</f>
        <v>3007</v>
      </c>
      <c r="G174" s="37">
        <f>SUM('Step 3'!G174:AD174)</f>
        <v>3008</v>
      </c>
      <c r="H174" s="37">
        <f>SUM('Step 3'!H174:AE174)</f>
        <v>3000</v>
      </c>
    </row>
    <row r="175" spans="1:9" x14ac:dyDescent="0.25">
      <c r="A175" s="30" t="s">
        <v>222</v>
      </c>
      <c r="B175" s="37">
        <f>SUM('Step 3'!B175:Y175)</f>
        <v>7096</v>
      </c>
      <c r="C175" s="37">
        <f>SUM('Step 3'!C175:Z175)</f>
        <v>7000</v>
      </c>
      <c r="D175" s="37">
        <f>SUM('Step 3'!D175:AA175)</f>
        <v>6945</v>
      </c>
      <c r="E175" s="37">
        <f>SUM('Step 3'!E175:AB175)</f>
        <v>6896</v>
      </c>
      <c r="F175" s="37">
        <f>SUM('Step 3'!F175:AC175)</f>
        <v>6861</v>
      </c>
      <c r="G175" s="37">
        <f>SUM('Step 3'!G175:AD175)</f>
        <v>6848</v>
      </c>
      <c r="H175" s="37">
        <f>SUM('Step 3'!H175:AE175)</f>
        <v>6802</v>
      </c>
    </row>
    <row r="176" spans="1:9" x14ac:dyDescent="0.25">
      <c r="A176" s="30" t="s">
        <v>223</v>
      </c>
      <c r="B176" s="37">
        <f>SUM('Step 3'!B176:Y176)</f>
        <v>2204</v>
      </c>
      <c r="C176" s="37">
        <f>SUM('Step 3'!C176:Z176)</f>
        <v>2164</v>
      </c>
      <c r="D176" s="37">
        <f>SUM('Step 3'!D176:AA176)</f>
        <v>2140</v>
      </c>
      <c r="E176" s="37">
        <f>SUM('Step 3'!E176:AB176)</f>
        <v>2116</v>
      </c>
      <c r="F176" s="37">
        <f>SUM('Step 3'!F176:AC176)</f>
        <v>2105</v>
      </c>
      <c r="G176" s="37">
        <f>SUM('Step 3'!G176:AD176)</f>
        <v>2105</v>
      </c>
      <c r="H176" s="37">
        <f>SUM('Step 3'!H176:AE176)</f>
        <v>2103</v>
      </c>
    </row>
    <row r="177" spans="1:8" x14ac:dyDescent="0.25">
      <c r="A177" s="30" t="s">
        <v>224</v>
      </c>
      <c r="B177" s="37">
        <f>SUM('Step 3'!B177:Y177)</f>
        <v>26302</v>
      </c>
      <c r="C177" s="37">
        <f>SUM('Step 3'!C177:Z177)</f>
        <v>25804</v>
      </c>
      <c r="D177" s="37">
        <f>SUM('Step 3'!D177:AA177)</f>
        <v>25392</v>
      </c>
      <c r="E177" s="37">
        <f>SUM('Step 3'!E177:AB177)</f>
        <v>25023</v>
      </c>
      <c r="F177" s="37">
        <f>SUM('Step 3'!F177:AC177)</f>
        <v>24785</v>
      </c>
      <c r="G177" s="37">
        <f>SUM('Step 3'!G177:AD177)</f>
        <v>24586</v>
      </c>
      <c r="H177" s="37">
        <f>SUM('Step 3'!H177:AE177)</f>
        <v>24347</v>
      </c>
    </row>
    <row r="178" spans="1:8" x14ac:dyDescent="0.25">
      <c r="A178" s="30" t="s">
        <v>225</v>
      </c>
      <c r="B178" s="37">
        <f>SUM('Step 3'!B178:Y178)</f>
        <v>93582</v>
      </c>
      <c r="C178" s="37">
        <f>SUM('Step 3'!C178:Z178)</f>
        <v>91900</v>
      </c>
      <c r="D178" s="37">
        <f>SUM('Step 3'!D178:AA178)</f>
        <v>90660</v>
      </c>
      <c r="E178" s="37">
        <f>SUM('Step 3'!E178:AB178)</f>
        <v>89523</v>
      </c>
      <c r="F178" s="37">
        <f>SUM('Step 3'!F178:AC178)</f>
        <v>88808</v>
      </c>
      <c r="G178" s="37">
        <f>SUM('Step 3'!G178:AD178)</f>
        <v>88173</v>
      </c>
      <c r="H178" s="37">
        <f>SUM('Step 3'!H178:AE178)</f>
        <v>87348</v>
      </c>
    </row>
    <row r="179" spans="1:8" x14ac:dyDescent="0.25">
      <c r="A179" s="30" t="s">
        <v>226</v>
      </c>
      <c r="B179" s="37">
        <f>SUM('Step 3'!B179:Y179)</f>
        <v>790</v>
      </c>
      <c r="C179" s="37">
        <f>SUM('Step 3'!C179:Z179)</f>
        <v>779</v>
      </c>
      <c r="D179" s="37">
        <f>SUM('Step 3'!D179:AA179)</f>
        <v>770</v>
      </c>
      <c r="E179" s="37">
        <f>SUM('Step 3'!E179:AB179)</f>
        <v>766</v>
      </c>
      <c r="F179" s="37">
        <f>SUM('Step 3'!F179:AC179)</f>
        <v>763</v>
      </c>
      <c r="G179" s="37">
        <f>SUM('Step 3'!G179:AD179)</f>
        <v>761</v>
      </c>
      <c r="H179" s="37">
        <f>SUM('Step 3'!H179:AE179)</f>
        <v>761</v>
      </c>
    </row>
    <row r="180" spans="1:8" x14ac:dyDescent="0.25">
      <c r="A180" s="30" t="s">
        <v>227</v>
      </c>
      <c r="B180" s="37">
        <f>SUM('Step 3'!B180:Y180)</f>
        <v>11604</v>
      </c>
      <c r="C180" s="37">
        <f>SUM('Step 3'!C180:Z180)</f>
        <v>11442</v>
      </c>
      <c r="D180" s="37">
        <f>SUM('Step 3'!D180:AA180)</f>
        <v>11356</v>
      </c>
      <c r="E180" s="37">
        <f>SUM('Step 3'!E180:AB180)</f>
        <v>11262</v>
      </c>
      <c r="F180" s="37">
        <f>SUM('Step 3'!F180:AC180)</f>
        <v>11186</v>
      </c>
      <c r="G180" s="37">
        <f>SUM('Step 3'!G180:AD180)</f>
        <v>11100</v>
      </c>
      <c r="H180" s="37">
        <f>SUM('Step 3'!H180:AE180)</f>
        <v>11011</v>
      </c>
    </row>
    <row r="181" spans="1:8" x14ac:dyDescent="0.25">
      <c r="A181" s="30" t="s">
        <v>228</v>
      </c>
      <c r="B181" s="37">
        <f>SUM('Step 3'!B181:Y181)</f>
        <v>356</v>
      </c>
      <c r="C181" s="37">
        <f>SUM('Step 3'!C181:Z181)</f>
        <v>345</v>
      </c>
      <c r="D181" s="37">
        <f>SUM('Step 3'!D181:AA181)</f>
        <v>333</v>
      </c>
      <c r="E181" s="37">
        <f>SUM('Step 3'!E181:AB181)</f>
        <v>324</v>
      </c>
      <c r="F181" s="37">
        <f>SUM('Step 3'!F181:AC181)</f>
        <v>320</v>
      </c>
      <c r="G181" s="37">
        <f>SUM('Step 3'!G181:AD181)</f>
        <v>317</v>
      </c>
      <c r="H181" s="37">
        <f>SUM('Step 3'!H181:AE181)</f>
        <v>313</v>
      </c>
    </row>
    <row r="182" spans="1:8" x14ac:dyDescent="0.25">
      <c r="A182" s="30" t="s">
        <v>229</v>
      </c>
      <c r="B182" s="37">
        <f>SUM('Step 3'!B182:Y182)</f>
        <v>2198</v>
      </c>
      <c r="C182" s="37">
        <f>SUM('Step 3'!C182:Z182)</f>
        <v>2153</v>
      </c>
      <c r="D182" s="37">
        <f>SUM('Step 3'!D182:AA182)</f>
        <v>2126</v>
      </c>
      <c r="E182" s="37">
        <f>SUM('Step 3'!E182:AB182)</f>
        <v>2113</v>
      </c>
      <c r="F182" s="37">
        <f>SUM('Step 3'!F182:AC182)</f>
        <v>2100</v>
      </c>
      <c r="G182" s="37">
        <f>SUM('Step 3'!G182:AD182)</f>
        <v>2084</v>
      </c>
      <c r="H182" s="37">
        <f>SUM('Step 3'!H182:AE182)</f>
        <v>2070</v>
      </c>
    </row>
    <row r="183" spans="1:8" x14ac:dyDescent="0.25">
      <c r="A183" s="30" t="s">
        <v>230</v>
      </c>
      <c r="B183" s="37">
        <f>SUM('Step 3'!B183:Y183)</f>
        <v>4141</v>
      </c>
      <c r="C183" s="37">
        <f>SUM('Step 3'!C183:Z183)</f>
        <v>4092</v>
      </c>
      <c r="D183" s="37">
        <f>SUM('Step 3'!D183:AA183)</f>
        <v>4067</v>
      </c>
      <c r="E183" s="37">
        <f>SUM('Step 3'!E183:AB183)</f>
        <v>4050</v>
      </c>
      <c r="F183" s="37">
        <f>SUM('Step 3'!F183:AC183)</f>
        <v>4027</v>
      </c>
      <c r="G183" s="37">
        <f>SUM('Step 3'!G183:AD183)</f>
        <v>4016</v>
      </c>
      <c r="H183" s="37">
        <f>SUM('Step 3'!H183:AE183)</f>
        <v>4013</v>
      </c>
    </row>
    <row r="184" spans="1:8" x14ac:dyDescent="0.25">
      <c r="A184" s="30" t="s">
        <v>231</v>
      </c>
      <c r="B184" s="37">
        <f>SUM('Step 3'!B184:Y184)</f>
        <v>6261</v>
      </c>
      <c r="C184" s="37">
        <f>SUM('Step 3'!C184:Z184)</f>
        <v>6159</v>
      </c>
      <c r="D184" s="37">
        <f>SUM('Step 3'!D184:AA184)</f>
        <v>6112</v>
      </c>
      <c r="E184" s="37">
        <f>SUM('Step 3'!E184:AB184)</f>
        <v>6068</v>
      </c>
      <c r="F184" s="37">
        <f>SUM('Step 3'!F184:AC184)</f>
        <v>6050</v>
      </c>
      <c r="G184" s="37">
        <f>SUM('Step 3'!G184:AD184)</f>
        <v>6042</v>
      </c>
      <c r="H184" s="37">
        <f>SUM('Step 3'!H184:AE184)</f>
        <v>6040</v>
      </c>
    </row>
    <row r="185" spans="1:8" x14ac:dyDescent="0.25">
      <c r="A185" s="30" t="s">
        <v>232</v>
      </c>
      <c r="B185" s="37">
        <f>SUM('Step 3'!B185:Y185)</f>
        <v>72279</v>
      </c>
      <c r="C185" s="37">
        <f>SUM('Step 3'!C185:Z185)</f>
        <v>70909</v>
      </c>
      <c r="D185" s="37">
        <f>SUM('Step 3'!D185:AA185)</f>
        <v>69963</v>
      </c>
      <c r="E185" s="37">
        <f>SUM('Step 3'!E185:AB185)</f>
        <v>69078</v>
      </c>
      <c r="F185" s="37">
        <f>SUM('Step 3'!F185:AC185)</f>
        <v>68475</v>
      </c>
      <c r="G185" s="37">
        <f>SUM('Step 3'!G185:AD185)</f>
        <v>67890</v>
      </c>
      <c r="H185" s="37">
        <f>SUM('Step 3'!H185:AE185)</f>
        <v>67231</v>
      </c>
    </row>
    <row r="186" spans="1:8" x14ac:dyDescent="0.25">
      <c r="A186" s="30" t="s">
        <v>233</v>
      </c>
      <c r="B186" s="37">
        <f>SUM('Step 3'!B186:Y186)</f>
        <v>192151</v>
      </c>
      <c r="C186" s="37">
        <f>SUM('Step 3'!C186:Z186)</f>
        <v>189014</v>
      </c>
      <c r="D186" s="37">
        <f>SUM('Step 3'!D186:AA186)</f>
        <v>186880</v>
      </c>
      <c r="E186" s="37">
        <f>SUM('Step 3'!E186:AB186)</f>
        <v>184912</v>
      </c>
      <c r="F186" s="37">
        <f>SUM('Step 3'!F186:AC186)</f>
        <v>183676</v>
      </c>
      <c r="G186" s="37">
        <f>SUM('Step 3'!G186:AD186)</f>
        <v>182495</v>
      </c>
      <c r="H186" s="37">
        <f>SUM('Step 3'!H186:AE186)</f>
        <v>181184</v>
      </c>
    </row>
    <row r="187" spans="1:8" x14ac:dyDescent="0.25">
      <c r="A187" s="30" t="s">
        <v>234</v>
      </c>
      <c r="B187" s="37">
        <f>SUM('Step 3'!B187:Y187)</f>
        <v>184508</v>
      </c>
      <c r="C187" s="37">
        <f>SUM('Step 3'!C187:Z187)</f>
        <v>181481</v>
      </c>
      <c r="D187" s="37">
        <f>SUM('Step 3'!D187:AA187)</f>
        <v>179438</v>
      </c>
      <c r="E187" s="37">
        <f>SUM('Step 3'!E187:AB187)</f>
        <v>177553</v>
      </c>
      <c r="F187" s="37">
        <f>SUM('Step 3'!F187:AC187)</f>
        <v>176380</v>
      </c>
      <c r="G187" s="37">
        <f>SUM('Step 3'!G187:AD187)</f>
        <v>175240</v>
      </c>
      <c r="H187" s="37">
        <f>SUM('Step 3'!H187:AE187)</f>
        <v>173979</v>
      </c>
    </row>
    <row r="188" spans="1:8" x14ac:dyDescent="0.25">
      <c r="A188" s="30" t="s">
        <v>235</v>
      </c>
      <c r="B188" s="37">
        <f>SUM('Step 3'!B188:Y188)</f>
        <v>14561</v>
      </c>
      <c r="C188" s="37">
        <f>SUM('Step 3'!C188:Z188)</f>
        <v>14299</v>
      </c>
      <c r="D188" s="37">
        <f>SUM('Step 3'!D188:AA188)</f>
        <v>14129</v>
      </c>
      <c r="E188" s="37">
        <f>SUM('Step 3'!E188:AB188)</f>
        <v>13931</v>
      </c>
      <c r="F188" s="37">
        <f>SUM('Step 3'!F188:AC188)</f>
        <v>13865</v>
      </c>
      <c r="G188" s="37">
        <f>SUM('Step 3'!G188:AD188)</f>
        <v>13804</v>
      </c>
      <c r="H188" s="37">
        <f>SUM('Step 3'!H188:AE188)</f>
        <v>13726</v>
      </c>
    </row>
    <row r="189" spans="1:8" x14ac:dyDescent="0.25">
      <c r="A189" s="30" t="s">
        <v>236</v>
      </c>
      <c r="B189" s="37">
        <f>SUM('Step 3'!B189:Y189)</f>
        <v>5753</v>
      </c>
      <c r="C189" s="37">
        <f>SUM('Step 3'!C189:Z189)</f>
        <v>5646</v>
      </c>
      <c r="D189" s="37">
        <f>SUM('Step 3'!D189:AA189)</f>
        <v>5589</v>
      </c>
      <c r="E189" s="37">
        <f>SUM('Step 3'!E189:AB189)</f>
        <v>5519</v>
      </c>
      <c r="F189" s="37">
        <f>SUM('Step 3'!F189:AC189)</f>
        <v>5472</v>
      </c>
      <c r="G189" s="37">
        <f>SUM('Step 3'!G189:AD189)</f>
        <v>5450</v>
      </c>
      <c r="H189" s="37">
        <f>SUM('Step 3'!H189:AE189)</f>
        <v>5428</v>
      </c>
    </row>
    <row r="190" spans="1:8" x14ac:dyDescent="0.25">
      <c r="A190" s="30" t="s">
        <v>237</v>
      </c>
      <c r="B190" s="37">
        <f>SUM('Step 3'!B190:Y190)</f>
        <v>53662</v>
      </c>
      <c r="C190" s="37">
        <f>SUM('Step 3'!C190:Z190)</f>
        <v>52664</v>
      </c>
      <c r="D190" s="37">
        <f>SUM('Step 3'!D190:AA190)</f>
        <v>51953</v>
      </c>
      <c r="E190" s="37">
        <f>SUM('Step 3'!E190:AB190)</f>
        <v>51284</v>
      </c>
      <c r="F190" s="37">
        <f>SUM('Step 3'!F190:AC190)</f>
        <v>50766</v>
      </c>
      <c r="G190" s="37">
        <f>SUM('Step 3'!G190:AD190)</f>
        <v>50281</v>
      </c>
      <c r="H190" s="37">
        <f>SUM('Step 3'!H190:AE190)</f>
        <v>49732</v>
      </c>
    </row>
    <row r="191" spans="1:8" x14ac:dyDescent="0.25">
      <c r="A191" s="30" t="s">
        <v>238</v>
      </c>
      <c r="B191" s="37">
        <f>SUM('Step 3'!B191:Y191)</f>
        <v>85627</v>
      </c>
      <c r="C191" s="37">
        <f>SUM('Step 3'!C191:Z191)</f>
        <v>84183</v>
      </c>
      <c r="D191" s="37">
        <f>SUM('Step 3'!D191:AA191)</f>
        <v>83187</v>
      </c>
      <c r="E191" s="37">
        <f>SUM('Step 3'!E191:AB191)</f>
        <v>82244</v>
      </c>
      <c r="F191" s="37">
        <f>SUM('Step 3'!F191:AC191)</f>
        <v>81588</v>
      </c>
      <c r="G191" s="37">
        <f>SUM('Step 3'!G191:AD191)</f>
        <v>81007</v>
      </c>
      <c r="H191" s="37">
        <f>SUM('Step 3'!H191:AE191)</f>
        <v>80307</v>
      </c>
    </row>
    <row r="192" spans="1:8" x14ac:dyDescent="0.25">
      <c r="A192" s="30" t="s">
        <v>239</v>
      </c>
      <c r="B192" s="37">
        <f>SUM('Step 3'!B192:Y192)</f>
        <v>4980</v>
      </c>
      <c r="C192" s="37">
        <f>SUM('Step 3'!C192:Z192)</f>
        <v>4926</v>
      </c>
      <c r="D192" s="37">
        <f>SUM('Step 3'!D192:AA192)</f>
        <v>4888</v>
      </c>
      <c r="E192" s="37">
        <f>SUM('Step 3'!E192:AB192)</f>
        <v>4849</v>
      </c>
      <c r="F192" s="37">
        <f>SUM('Step 3'!F192:AC192)</f>
        <v>4826</v>
      </c>
      <c r="G192" s="37">
        <f>SUM('Step 3'!G192:AD192)</f>
        <v>4822</v>
      </c>
      <c r="H192" s="37">
        <f>SUM('Step 3'!H192:AE192)</f>
        <v>4804</v>
      </c>
    </row>
    <row r="193" spans="1:8" x14ac:dyDescent="0.25">
      <c r="A193" s="30" t="s">
        <v>240</v>
      </c>
      <c r="B193" s="37">
        <f>SUM('Step 3'!B193:Y193)</f>
        <v>31425</v>
      </c>
      <c r="C193" s="37">
        <f>SUM('Step 3'!C193:Z193)</f>
        <v>30875</v>
      </c>
      <c r="D193" s="37">
        <f>SUM('Step 3'!D193:AA193)</f>
        <v>30460</v>
      </c>
      <c r="E193" s="37">
        <f>SUM('Step 3'!E193:AB193)</f>
        <v>30059</v>
      </c>
      <c r="F193" s="37">
        <f>SUM('Step 3'!F193:AC193)</f>
        <v>29777</v>
      </c>
      <c r="G193" s="37">
        <f>SUM('Step 3'!G193:AD193)</f>
        <v>29538</v>
      </c>
      <c r="H193" s="37">
        <f>SUM('Step 3'!H193:AE193)</f>
        <v>29312</v>
      </c>
    </row>
    <row r="194" spans="1:8" x14ac:dyDescent="0.25">
      <c r="A194" s="30" t="s">
        <v>241</v>
      </c>
      <c r="B194" s="37">
        <f>SUM('Step 3'!B194:Y194)</f>
        <v>2130</v>
      </c>
      <c r="C194" s="37">
        <f>SUM('Step 3'!C194:Z194)</f>
        <v>2078</v>
      </c>
      <c r="D194" s="37">
        <f>SUM('Step 3'!D194:AA194)</f>
        <v>2054</v>
      </c>
      <c r="E194" s="37">
        <f>SUM('Step 3'!E194:AB194)</f>
        <v>2033</v>
      </c>
      <c r="F194" s="37">
        <f>SUM('Step 3'!F194:AC194)</f>
        <v>2016</v>
      </c>
      <c r="G194" s="37">
        <f>SUM('Step 3'!G194:AD194)</f>
        <v>2007</v>
      </c>
      <c r="H194" s="37">
        <f>SUM('Step 3'!H194:AE194)</f>
        <v>1995</v>
      </c>
    </row>
    <row r="195" spans="1:8" x14ac:dyDescent="0.25">
      <c r="A195" s="30" t="s">
        <v>242</v>
      </c>
      <c r="B195" s="37">
        <f>SUM('Step 3'!B195:Y195)</f>
        <v>11392</v>
      </c>
      <c r="C195" s="37">
        <f>SUM('Step 3'!C195:Z195)</f>
        <v>11226</v>
      </c>
      <c r="D195" s="37">
        <f>SUM('Step 3'!D195:AA195)</f>
        <v>11121</v>
      </c>
      <c r="E195" s="37">
        <f>SUM('Step 3'!E195:AB195)</f>
        <v>11024</v>
      </c>
      <c r="F195" s="37">
        <f>SUM('Step 3'!F195:AC195)</f>
        <v>10976</v>
      </c>
      <c r="G195" s="37">
        <f>SUM('Step 3'!G195:AD195)</f>
        <v>10936</v>
      </c>
      <c r="H195" s="37">
        <f>SUM('Step 3'!H195:AE195)</f>
        <v>10886</v>
      </c>
    </row>
    <row r="196" spans="1:8" x14ac:dyDescent="0.25">
      <c r="A196" s="30" t="s">
        <v>243</v>
      </c>
      <c r="B196" s="37">
        <f>SUM('Step 3'!B196:Y196)</f>
        <v>8547</v>
      </c>
      <c r="C196" s="37">
        <f>SUM('Step 3'!C196:Z196)</f>
        <v>8410</v>
      </c>
      <c r="D196" s="37">
        <f>SUM('Step 3'!D196:AA196)</f>
        <v>8337</v>
      </c>
      <c r="E196" s="37">
        <f>SUM('Step 3'!E196:AB196)</f>
        <v>8267</v>
      </c>
      <c r="F196" s="37">
        <f>SUM('Step 3'!F196:AC196)</f>
        <v>8246</v>
      </c>
      <c r="G196" s="37">
        <f>SUM('Step 3'!G196:AD196)</f>
        <v>8244</v>
      </c>
      <c r="H196" s="37">
        <f>SUM('Step 3'!H196:AE196)</f>
        <v>8219</v>
      </c>
    </row>
    <row r="197" spans="1:8" x14ac:dyDescent="0.25">
      <c r="A197" s="30" t="s">
        <v>244</v>
      </c>
      <c r="B197" s="37">
        <f>SUM('Step 3'!B197:Y197)</f>
        <v>2273</v>
      </c>
      <c r="C197" s="37">
        <f>SUM('Step 3'!C197:Z197)</f>
        <v>2232</v>
      </c>
      <c r="D197" s="37">
        <f>SUM('Step 3'!D197:AA197)</f>
        <v>2206</v>
      </c>
      <c r="E197" s="37">
        <f>SUM('Step 3'!E197:AB197)</f>
        <v>2188</v>
      </c>
      <c r="F197" s="37">
        <f>SUM('Step 3'!F197:AC197)</f>
        <v>2173</v>
      </c>
      <c r="G197" s="37">
        <f>SUM('Step 3'!G197:AD197)</f>
        <v>2155</v>
      </c>
      <c r="H197" s="37">
        <f>SUM('Step 3'!H197:AE197)</f>
        <v>2136</v>
      </c>
    </row>
    <row r="198" spans="1:8" x14ac:dyDescent="0.25">
      <c r="A198" s="30" t="s">
        <v>245</v>
      </c>
      <c r="B198" s="37">
        <f>SUM('Step 3'!B198:Y198)</f>
        <v>20121</v>
      </c>
      <c r="C198" s="37">
        <f>SUM('Step 3'!C198:Z198)</f>
        <v>19753</v>
      </c>
      <c r="D198" s="37">
        <f>SUM('Step 3'!D198:AA198)</f>
        <v>19488</v>
      </c>
      <c r="E198" s="37">
        <f>SUM('Step 3'!E198:AB198)</f>
        <v>19207</v>
      </c>
      <c r="F198" s="37">
        <f>SUM('Step 3'!F198:AC198)</f>
        <v>19029</v>
      </c>
      <c r="G198" s="37">
        <f>SUM('Step 3'!G198:AD198)</f>
        <v>18879</v>
      </c>
      <c r="H198" s="37">
        <f>SUM('Step 3'!H198:AE198)</f>
        <v>18713</v>
      </c>
    </row>
    <row r="199" spans="1:8" x14ac:dyDescent="0.25">
      <c r="A199" s="30" t="s">
        <v>246</v>
      </c>
      <c r="B199" s="37">
        <f>SUM('Step 3'!B199:Y199)</f>
        <v>13102</v>
      </c>
      <c r="C199" s="37">
        <f>SUM('Step 3'!C199:Z199)</f>
        <v>12904</v>
      </c>
      <c r="D199" s="37">
        <f>SUM('Step 3'!D199:AA199)</f>
        <v>12763</v>
      </c>
      <c r="E199" s="37">
        <f>SUM('Step 3'!E199:AB199)</f>
        <v>12620</v>
      </c>
      <c r="F199" s="37">
        <f>SUM('Step 3'!F199:AC199)</f>
        <v>12531</v>
      </c>
      <c r="G199" s="37">
        <f>SUM('Step 3'!G199:AD199)</f>
        <v>12451</v>
      </c>
      <c r="H199" s="37">
        <f>SUM('Step 3'!H199:AE199)</f>
        <v>12340</v>
      </c>
    </row>
    <row r="200" spans="1:8" x14ac:dyDescent="0.25">
      <c r="A200" s="30" t="s">
        <v>247</v>
      </c>
      <c r="B200" s="37">
        <f>SUM('Step 3'!B200:Y200)</f>
        <v>9184</v>
      </c>
      <c r="C200" s="37">
        <f>SUM('Step 3'!C200:Z200)</f>
        <v>9011</v>
      </c>
      <c r="D200" s="37">
        <f>SUM('Step 3'!D200:AA200)</f>
        <v>8879</v>
      </c>
      <c r="E200" s="37">
        <f>SUM('Step 3'!E200:AB200)</f>
        <v>8733</v>
      </c>
      <c r="F200" s="37">
        <f>SUM('Step 3'!F200:AC200)</f>
        <v>8662</v>
      </c>
      <c r="G200" s="37">
        <f>SUM('Step 3'!G200:AD200)</f>
        <v>8608</v>
      </c>
      <c r="H200" s="37">
        <f>SUM('Step 3'!H200:AE200)</f>
        <v>8535</v>
      </c>
    </row>
    <row r="201" spans="1:8" x14ac:dyDescent="0.25">
      <c r="A201" s="30" t="s">
        <v>248</v>
      </c>
      <c r="B201" s="37">
        <f>SUM('Step 3'!B201:Y201)</f>
        <v>3216</v>
      </c>
      <c r="C201" s="37">
        <f>SUM('Step 3'!C201:Z201)</f>
        <v>3149</v>
      </c>
      <c r="D201" s="37">
        <f>SUM('Step 3'!D201:AA201)</f>
        <v>3102</v>
      </c>
      <c r="E201" s="37">
        <f>SUM('Step 3'!E201:AB201)</f>
        <v>3049</v>
      </c>
      <c r="F201" s="37">
        <f>SUM('Step 3'!F201:AC201)</f>
        <v>3014</v>
      </c>
      <c r="G201" s="37">
        <f>SUM('Step 3'!G201:AD201)</f>
        <v>2978</v>
      </c>
      <c r="H201" s="37">
        <f>SUM('Step 3'!H201:AE201)</f>
        <v>2941</v>
      </c>
    </row>
    <row r="202" spans="1:8" x14ac:dyDescent="0.25">
      <c r="A202" s="30" t="s">
        <v>249</v>
      </c>
      <c r="B202" s="37">
        <f>SUM('Step 3'!B202:Y202)</f>
        <v>5128</v>
      </c>
      <c r="C202" s="37">
        <f>SUM('Step 3'!C202:Z202)</f>
        <v>5045</v>
      </c>
      <c r="D202" s="37">
        <f>SUM('Step 3'!D202:AA202)</f>
        <v>4975</v>
      </c>
      <c r="E202" s="37">
        <f>SUM('Step 3'!E202:AB202)</f>
        <v>4908</v>
      </c>
      <c r="F202" s="37">
        <f>SUM('Step 3'!F202:AC202)</f>
        <v>4878</v>
      </c>
      <c r="G202" s="37">
        <f>SUM('Step 3'!G202:AD202)</f>
        <v>4858</v>
      </c>
      <c r="H202" s="37">
        <f>SUM('Step 3'!H202:AE202)</f>
        <v>4826</v>
      </c>
    </row>
    <row r="203" spans="1:8" x14ac:dyDescent="0.25">
      <c r="A203" s="30" t="s">
        <v>250</v>
      </c>
      <c r="B203" s="37">
        <f>SUM('Step 3'!B203:Y203)</f>
        <v>4997</v>
      </c>
      <c r="C203" s="37">
        <f>SUM('Step 3'!C203:Z203)</f>
        <v>4928</v>
      </c>
      <c r="D203" s="37">
        <f>SUM('Step 3'!D203:AA203)</f>
        <v>4886</v>
      </c>
      <c r="E203" s="37">
        <f>SUM('Step 3'!E203:AB203)</f>
        <v>4838</v>
      </c>
      <c r="F203" s="37">
        <f>SUM('Step 3'!F203:AC203)</f>
        <v>4800</v>
      </c>
      <c r="G203" s="37">
        <f>SUM('Step 3'!G203:AD203)</f>
        <v>4768</v>
      </c>
      <c r="H203" s="37">
        <f>SUM('Step 3'!H203:AE203)</f>
        <v>4726</v>
      </c>
    </row>
    <row r="204" spans="1:8" x14ac:dyDescent="0.25">
      <c r="A204" s="30" t="s">
        <v>251</v>
      </c>
      <c r="B204" s="37">
        <f>SUM('Step 3'!B204:Y204)</f>
        <v>27861</v>
      </c>
      <c r="C204" s="37">
        <f>SUM('Step 3'!C204:Z204)</f>
        <v>27408</v>
      </c>
      <c r="D204" s="37">
        <f>SUM('Step 3'!D204:AA204)</f>
        <v>27095</v>
      </c>
      <c r="E204" s="37">
        <f>SUM('Step 3'!E204:AB204)</f>
        <v>26804</v>
      </c>
      <c r="F204" s="37">
        <f>SUM('Step 3'!F204:AC204)</f>
        <v>26626</v>
      </c>
      <c r="G204" s="37">
        <f>SUM('Step 3'!G204:AD204)</f>
        <v>26504</v>
      </c>
      <c r="H204" s="37">
        <f>SUM('Step 3'!H204:AE204)</f>
        <v>26383</v>
      </c>
    </row>
    <row r="205" spans="1:8" x14ac:dyDescent="0.25">
      <c r="A205" s="30" t="s">
        <v>252</v>
      </c>
      <c r="B205" s="37">
        <f>SUM('Step 3'!B205:Y205)</f>
        <v>5955</v>
      </c>
      <c r="C205" s="37">
        <f>SUM('Step 3'!C205:Z205)</f>
        <v>5859</v>
      </c>
      <c r="D205" s="37">
        <f>SUM('Step 3'!D205:AA205)</f>
        <v>5791</v>
      </c>
      <c r="E205" s="37">
        <f>SUM('Step 3'!E205:AB205)</f>
        <v>5727</v>
      </c>
      <c r="F205" s="37">
        <f>SUM('Step 3'!F205:AC205)</f>
        <v>5677</v>
      </c>
      <c r="G205" s="37">
        <f>SUM('Step 3'!G205:AD205)</f>
        <v>5641</v>
      </c>
      <c r="H205" s="37">
        <f>SUM('Step 3'!H205:AE205)</f>
        <v>5585</v>
      </c>
    </row>
    <row r="206" spans="1:8" x14ac:dyDescent="0.25">
      <c r="A206" s="30" t="s">
        <v>253</v>
      </c>
      <c r="B206" s="37">
        <f>SUM('Step 3'!B206:Y206)</f>
        <v>12101</v>
      </c>
      <c r="C206" s="37">
        <f>SUM('Step 3'!C206:Z206)</f>
        <v>11912</v>
      </c>
      <c r="D206" s="37">
        <f>SUM('Step 3'!D206:AA206)</f>
        <v>11769</v>
      </c>
      <c r="E206" s="37">
        <f>SUM('Step 3'!E206:AB206)</f>
        <v>11620</v>
      </c>
      <c r="F206" s="37">
        <f>SUM('Step 3'!F206:AC206)</f>
        <v>11534</v>
      </c>
      <c r="G206" s="37">
        <f>SUM('Step 3'!G206:AD206)</f>
        <v>11480</v>
      </c>
      <c r="H206" s="37">
        <f>SUM('Step 3'!H206:AE206)</f>
        <v>11423</v>
      </c>
    </row>
    <row r="207" spans="1:8" x14ac:dyDescent="0.25">
      <c r="A207" s="30" t="s">
        <v>254</v>
      </c>
      <c r="B207" s="37">
        <f>SUM('Step 3'!B207:Y207)</f>
        <v>2815</v>
      </c>
      <c r="C207" s="37">
        <f>SUM('Step 3'!C207:Z207)</f>
        <v>2787</v>
      </c>
      <c r="D207" s="37">
        <f>SUM('Step 3'!D207:AA207)</f>
        <v>2769</v>
      </c>
      <c r="E207" s="37">
        <f>SUM('Step 3'!E207:AB207)</f>
        <v>2753</v>
      </c>
      <c r="F207" s="37">
        <f>SUM('Step 3'!F207:AC207)</f>
        <v>2751</v>
      </c>
      <c r="G207" s="37">
        <f>SUM('Step 3'!G207:AD207)</f>
        <v>2749</v>
      </c>
      <c r="H207" s="37">
        <f>SUM('Step 3'!H207:AE207)</f>
        <v>2733</v>
      </c>
    </row>
    <row r="208" spans="1:8" x14ac:dyDescent="0.25">
      <c r="A208" s="30" t="s">
        <v>255</v>
      </c>
      <c r="B208" s="37">
        <f>SUM('Step 3'!B208:Y208)</f>
        <v>3298</v>
      </c>
      <c r="C208" s="37">
        <f>SUM('Step 3'!C208:Z208)</f>
        <v>3232</v>
      </c>
      <c r="D208" s="37">
        <f>SUM('Step 3'!D208:AA208)</f>
        <v>3179</v>
      </c>
      <c r="E208" s="37">
        <f>SUM('Step 3'!E208:AB208)</f>
        <v>3143</v>
      </c>
      <c r="F208" s="37">
        <f>SUM('Step 3'!F208:AC208)</f>
        <v>3124</v>
      </c>
      <c r="G208" s="37">
        <f>SUM('Step 3'!G208:AD208)</f>
        <v>3120</v>
      </c>
      <c r="H208" s="37">
        <f>SUM('Step 3'!H208:AE208)</f>
        <v>3098</v>
      </c>
    </row>
    <row r="209" spans="1:8" x14ac:dyDescent="0.25">
      <c r="A209" s="30" t="s">
        <v>256</v>
      </c>
      <c r="B209" s="37">
        <f>SUM('Step 3'!B209:Y209)</f>
        <v>29816</v>
      </c>
      <c r="C209" s="37">
        <f>SUM('Step 3'!C209:Z209)</f>
        <v>29422</v>
      </c>
      <c r="D209" s="37">
        <f>SUM('Step 3'!D209:AA209)</f>
        <v>29175</v>
      </c>
      <c r="E209" s="37">
        <f>SUM('Step 3'!E209:AB209)</f>
        <v>28916</v>
      </c>
      <c r="F209" s="37">
        <f>SUM('Step 3'!F209:AC209)</f>
        <v>28792</v>
      </c>
      <c r="G209" s="37">
        <f>SUM('Step 3'!G209:AD209)</f>
        <v>28637</v>
      </c>
      <c r="H209" s="37">
        <f>SUM('Step 3'!H209:AE209)</f>
        <v>28454</v>
      </c>
    </row>
    <row r="210" spans="1:8" x14ac:dyDescent="0.25">
      <c r="A210" s="30" t="s">
        <v>257</v>
      </c>
      <c r="B210" s="37">
        <f>SUM('Step 3'!B210:Y210)</f>
        <v>14246</v>
      </c>
      <c r="C210" s="37">
        <f>SUM('Step 3'!C210:Z210)</f>
        <v>14022</v>
      </c>
      <c r="D210" s="37">
        <f>SUM('Step 3'!D210:AA210)</f>
        <v>13853</v>
      </c>
      <c r="E210" s="37">
        <f>SUM('Step 3'!E210:AB210)</f>
        <v>13673</v>
      </c>
      <c r="F210" s="37">
        <f>SUM('Step 3'!F210:AC210)</f>
        <v>13594</v>
      </c>
      <c r="G210" s="37">
        <f>SUM('Step 3'!G210:AD210)</f>
        <v>13513</v>
      </c>
      <c r="H210" s="37">
        <f>SUM('Step 3'!H210:AE210)</f>
        <v>13418</v>
      </c>
    </row>
    <row r="211" spans="1:8" x14ac:dyDescent="0.25">
      <c r="A211" s="30" t="s">
        <v>258</v>
      </c>
      <c r="B211" s="37">
        <f>SUM('Step 3'!B211:Y211)</f>
        <v>290</v>
      </c>
      <c r="C211" s="37">
        <f>SUM('Step 3'!C211:Z211)</f>
        <v>287</v>
      </c>
      <c r="D211" s="37">
        <f>SUM('Step 3'!D211:AA211)</f>
        <v>279</v>
      </c>
      <c r="E211" s="37">
        <f>SUM('Step 3'!E211:AB211)</f>
        <v>274</v>
      </c>
      <c r="F211" s="37">
        <f>SUM('Step 3'!F211:AC211)</f>
        <v>274</v>
      </c>
      <c r="G211" s="37">
        <f>SUM('Step 3'!G211:AD211)</f>
        <v>273</v>
      </c>
      <c r="H211" s="37">
        <f>SUM('Step 3'!H211:AE211)</f>
        <v>272</v>
      </c>
    </row>
    <row r="212" spans="1:8" x14ac:dyDescent="0.25">
      <c r="A212" s="30" t="s">
        <v>259</v>
      </c>
      <c r="B212" s="37">
        <f>SUM('Step 3'!B212:Y212)</f>
        <v>720652</v>
      </c>
      <c r="C212" s="37">
        <f>SUM('Step 3'!C212:Z212)</f>
        <v>709197</v>
      </c>
      <c r="D212" s="37">
        <f>SUM('Step 3'!D212:AA212)</f>
        <v>701542</v>
      </c>
      <c r="E212" s="37">
        <f>SUM('Step 3'!E212:AB212)</f>
        <v>694248</v>
      </c>
      <c r="F212" s="37">
        <f>SUM('Step 3'!F212:AC212)</f>
        <v>689728</v>
      </c>
      <c r="G212" s="37">
        <f>SUM('Step 3'!G212:AD212)</f>
        <v>685708</v>
      </c>
      <c r="H212" s="37">
        <f>SUM('Step 3'!H212:AE212)</f>
        <v>681162</v>
      </c>
    </row>
    <row r="213" spans="1:8" x14ac:dyDescent="0.25">
      <c r="A213" s="30" t="s">
        <v>260</v>
      </c>
      <c r="B213" s="37">
        <f>SUM('Step 3'!B213:Y213)</f>
        <v>3928</v>
      </c>
      <c r="C213" s="37">
        <f>SUM('Step 3'!C213:Z213)</f>
        <v>3866</v>
      </c>
      <c r="D213" s="37">
        <f>SUM('Step 3'!D213:AA213)</f>
        <v>3815</v>
      </c>
      <c r="E213" s="37">
        <f>SUM('Step 3'!E213:AB213)</f>
        <v>3772</v>
      </c>
      <c r="F213" s="37">
        <f>SUM('Step 3'!F213:AC213)</f>
        <v>3746</v>
      </c>
      <c r="G213" s="37">
        <f>SUM('Step 3'!G213:AD213)</f>
        <v>3705</v>
      </c>
      <c r="H213" s="37">
        <f>SUM('Step 3'!H213:AE213)</f>
        <v>3668</v>
      </c>
    </row>
    <row r="214" spans="1:8" x14ac:dyDescent="0.25">
      <c r="A214" s="30" t="s">
        <v>261</v>
      </c>
      <c r="B214" s="37">
        <f>SUM('Step 3'!B214:Y214)</f>
        <v>15538</v>
      </c>
      <c r="C214" s="37">
        <f>SUM('Step 3'!C214:Z214)</f>
        <v>15307</v>
      </c>
      <c r="D214" s="37">
        <f>SUM('Step 3'!D214:AA214)</f>
        <v>15151</v>
      </c>
      <c r="E214" s="37">
        <f>SUM('Step 3'!E214:AB214)</f>
        <v>14987</v>
      </c>
      <c r="F214" s="37">
        <f>SUM('Step 3'!F214:AC214)</f>
        <v>14873</v>
      </c>
      <c r="G214" s="37">
        <f>SUM('Step 3'!G214:AD214)</f>
        <v>14780</v>
      </c>
      <c r="H214" s="37">
        <f>SUM('Step 3'!H214:AE214)</f>
        <v>14681</v>
      </c>
    </row>
    <row r="215" spans="1:8" x14ac:dyDescent="0.25">
      <c r="A215" s="30" t="s">
        <v>262</v>
      </c>
      <c r="B215" s="37">
        <f>SUM('Step 3'!B215:Y215)</f>
        <v>7784</v>
      </c>
      <c r="C215" s="37">
        <f>SUM('Step 3'!C215:Z215)</f>
        <v>7645</v>
      </c>
      <c r="D215" s="37">
        <f>SUM('Step 3'!D215:AA215)</f>
        <v>7545</v>
      </c>
      <c r="E215" s="37">
        <f>SUM('Step 3'!E215:AB215)</f>
        <v>7426</v>
      </c>
      <c r="F215" s="37">
        <f>SUM('Step 3'!F215:AC215)</f>
        <v>7356</v>
      </c>
      <c r="G215" s="37">
        <f>SUM('Step 3'!G215:AD215)</f>
        <v>7319</v>
      </c>
      <c r="H215" s="37">
        <f>SUM('Step 3'!H215:AE215)</f>
        <v>7269</v>
      </c>
    </row>
    <row r="216" spans="1:8" x14ac:dyDescent="0.25">
      <c r="A216" s="30" t="s">
        <v>263</v>
      </c>
      <c r="B216" s="37">
        <f>SUM('Step 3'!B216:Y216)</f>
        <v>4181</v>
      </c>
      <c r="C216" s="37">
        <f>SUM('Step 3'!C216:Z216)</f>
        <v>4105</v>
      </c>
      <c r="D216" s="37">
        <f>SUM('Step 3'!D216:AA216)</f>
        <v>4031</v>
      </c>
      <c r="E216" s="37">
        <f>SUM('Step 3'!E216:AB216)</f>
        <v>3965</v>
      </c>
      <c r="F216" s="37">
        <f>SUM('Step 3'!F216:AC216)</f>
        <v>3926</v>
      </c>
      <c r="G216" s="37">
        <f>SUM('Step 3'!G216:AD216)</f>
        <v>3888</v>
      </c>
      <c r="H216" s="37">
        <f>SUM('Step 3'!H216:AE216)</f>
        <v>3834</v>
      </c>
    </row>
    <row r="217" spans="1:8" x14ac:dyDescent="0.25">
      <c r="A217" s="30" t="s">
        <v>264</v>
      </c>
      <c r="B217" s="37">
        <f>SUM('Step 3'!B217:Y217)</f>
        <v>1916</v>
      </c>
      <c r="C217" s="37">
        <f>SUM('Step 3'!C217:Z217)</f>
        <v>1879</v>
      </c>
      <c r="D217" s="37">
        <f>SUM('Step 3'!D217:AA217)</f>
        <v>1863</v>
      </c>
      <c r="E217" s="37">
        <f>SUM('Step 3'!E217:AB217)</f>
        <v>1845</v>
      </c>
      <c r="F217" s="37">
        <f>SUM('Step 3'!F217:AC217)</f>
        <v>1842</v>
      </c>
      <c r="G217" s="37">
        <f>SUM('Step 3'!G217:AD217)</f>
        <v>1841</v>
      </c>
      <c r="H217" s="37">
        <f>SUM('Step 3'!H217:AE217)</f>
        <v>1834</v>
      </c>
    </row>
    <row r="218" spans="1:8" x14ac:dyDescent="0.25">
      <c r="A218" s="30" t="s">
        <v>265</v>
      </c>
      <c r="B218" s="37">
        <f>SUM('Step 3'!B218:Y218)</f>
        <v>12289</v>
      </c>
      <c r="C218" s="37">
        <f>SUM('Step 3'!C218:Z218)</f>
        <v>12097</v>
      </c>
      <c r="D218" s="37">
        <f>SUM('Step 3'!D218:AA218)</f>
        <v>11978</v>
      </c>
      <c r="E218" s="37">
        <f>SUM('Step 3'!E218:AB218)</f>
        <v>11883</v>
      </c>
      <c r="F218" s="37">
        <f>SUM('Step 3'!F218:AC218)</f>
        <v>11821</v>
      </c>
      <c r="G218" s="37">
        <f>SUM('Step 3'!G218:AD218)</f>
        <v>11774</v>
      </c>
      <c r="H218" s="37">
        <f>SUM('Step 3'!H218:AE218)</f>
        <v>11717</v>
      </c>
    </row>
    <row r="219" spans="1:8" x14ac:dyDescent="0.25">
      <c r="A219" s="30" t="s">
        <v>266</v>
      </c>
      <c r="B219" s="37">
        <f>SUM('Step 3'!B219:Y219)</f>
        <v>136</v>
      </c>
      <c r="C219" s="37">
        <f>SUM('Step 3'!C219:Z219)</f>
        <v>139</v>
      </c>
      <c r="D219" s="37">
        <f>SUM('Step 3'!D219:AA219)</f>
        <v>141</v>
      </c>
      <c r="E219" s="37">
        <f>SUM('Step 3'!E219:AB219)</f>
        <v>143</v>
      </c>
      <c r="F219" s="37">
        <f>SUM('Step 3'!F219:AC219)</f>
        <v>145</v>
      </c>
      <c r="G219" s="37">
        <f>SUM('Step 3'!G219:AD219)</f>
        <v>146</v>
      </c>
      <c r="H219" s="37">
        <f>SUM('Step 3'!H219:AE219)</f>
        <v>142</v>
      </c>
    </row>
    <row r="220" spans="1:8" x14ac:dyDescent="0.25">
      <c r="A220" s="30" t="s">
        <v>267</v>
      </c>
      <c r="B220" s="37">
        <f>SUM('Step 3'!B220:Y220)</f>
        <v>4874</v>
      </c>
      <c r="C220" s="37">
        <f>SUM('Step 3'!C220:Z220)</f>
        <v>4762</v>
      </c>
      <c r="D220" s="37">
        <f>SUM('Step 3'!D220:AA220)</f>
        <v>4696</v>
      </c>
      <c r="E220" s="37">
        <f>SUM('Step 3'!E220:AB220)</f>
        <v>4619</v>
      </c>
      <c r="F220" s="37">
        <f>SUM('Step 3'!F220:AC220)</f>
        <v>4583</v>
      </c>
      <c r="G220" s="37">
        <f>SUM('Step 3'!G220:AD220)</f>
        <v>4546</v>
      </c>
      <c r="H220" s="37">
        <f>SUM('Step 3'!H220:AE220)</f>
        <v>4513</v>
      </c>
    </row>
    <row r="221" spans="1:8" x14ac:dyDescent="0.25">
      <c r="A221" s="30" t="s">
        <v>268</v>
      </c>
      <c r="B221" s="37">
        <f>SUM('Step 3'!B221:Y221)</f>
        <v>4953</v>
      </c>
      <c r="C221" s="37">
        <f>SUM('Step 3'!C221:Z221)</f>
        <v>4860</v>
      </c>
      <c r="D221" s="37">
        <f>SUM('Step 3'!D221:AA221)</f>
        <v>4782</v>
      </c>
      <c r="E221" s="37">
        <f>SUM('Step 3'!E221:AB221)</f>
        <v>4715</v>
      </c>
      <c r="F221" s="37">
        <f>SUM('Step 3'!F221:AC221)</f>
        <v>4682</v>
      </c>
      <c r="G221" s="37">
        <f>SUM('Step 3'!G221:AD221)</f>
        <v>4658</v>
      </c>
      <c r="H221" s="37">
        <f>SUM('Step 3'!H221:AE221)</f>
        <v>4628</v>
      </c>
    </row>
    <row r="222" spans="1:8" x14ac:dyDescent="0.25">
      <c r="A222" s="30" t="s">
        <v>269</v>
      </c>
      <c r="B222" s="37">
        <f>SUM('Step 3'!B222:Y222)</f>
        <v>404</v>
      </c>
      <c r="C222" s="37">
        <f>SUM('Step 3'!C222:Z222)</f>
        <v>397</v>
      </c>
      <c r="D222" s="37">
        <f>SUM('Step 3'!D222:AA222)</f>
        <v>389</v>
      </c>
      <c r="E222" s="37">
        <f>SUM('Step 3'!E222:AB222)</f>
        <v>380</v>
      </c>
      <c r="F222" s="37">
        <f>SUM('Step 3'!F222:AC222)</f>
        <v>374</v>
      </c>
      <c r="G222" s="37">
        <f>SUM('Step 3'!G222:AD222)</f>
        <v>371</v>
      </c>
      <c r="H222" s="37">
        <f>SUM('Step 3'!H222:AE222)</f>
        <v>367</v>
      </c>
    </row>
    <row r="223" spans="1:8" x14ac:dyDescent="0.25">
      <c r="A223" s="30" t="s">
        <v>270</v>
      </c>
      <c r="B223" s="37">
        <f>SUM('Step 3'!B223:Y223)</f>
        <v>482</v>
      </c>
      <c r="C223" s="37">
        <f>SUM('Step 3'!C223:Z223)</f>
        <v>474</v>
      </c>
      <c r="D223" s="37">
        <f>SUM('Step 3'!D223:AA223)</f>
        <v>470</v>
      </c>
      <c r="E223" s="37">
        <f>SUM('Step 3'!E223:AB223)</f>
        <v>467</v>
      </c>
      <c r="F223" s="37">
        <f>SUM('Step 3'!F223:AC223)</f>
        <v>467</v>
      </c>
      <c r="G223" s="37">
        <f>SUM('Step 3'!G223:AD223)</f>
        <v>465</v>
      </c>
      <c r="H223" s="37">
        <f>SUM('Step 3'!H223:AE223)</f>
        <v>465</v>
      </c>
    </row>
    <row r="224" spans="1:8" x14ac:dyDescent="0.25">
      <c r="A224" s="30" t="s">
        <v>271</v>
      </c>
      <c r="B224" s="37">
        <f>SUM('Step 3'!B224:Y224)</f>
        <v>93</v>
      </c>
      <c r="C224" s="37">
        <f>SUM('Step 3'!C224:Z224)</f>
        <v>95</v>
      </c>
      <c r="D224" s="37">
        <f>SUM('Step 3'!D224:AA224)</f>
        <v>97</v>
      </c>
      <c r="E224" s="37">
        <f>SUM('Step 3'!E224:AB224)</f>
        <v>98</v>
      </c>
      <c r="F224" s="37">
        <f>SUM('Step 3'!F224:AC224)</f>
        <v>98</v>
      </c>
      <c r="G224" s="37">
        <f>SUM('Step 3'!G224:AD224)</f>
        <v>98</v>
      </c>
      <c r="H224" s="37">
        <f>SUM('Step 3'!H224:AE224)</f>
        <v>97</v>
      </c>
    </row>
    <row r="225" spans="1:8" x14ac:dyDescent="0.25">
      <c r="A225" s="30" t="s">
        <v>272</v>
      </c>
      <c r="B225" s="37">
        <f>SUM('Step 3'!B225:Y225)</f>
        <v>1769</v>
      </c>
      <c r="C225" s="37">
        <f>SUM('Step 3'!C225:Z225)</f>
        <v>1740</v>
      </c>
      <c r="D225" s="37">
        <f>SUM('Step 3'!D225:AA225)</f>
        <v>1719</v>
      </c>
      <c r="E225" s="37">
        <f>SUM('Step 3'!E225:AB225)</f>
        <v>1692</v>
      </c>
      <c r="F225" s="37">
        <f>SUM('Step 3'!F225:AC225)</f>
        <v>1681</v>
      </c>
      <c r="G225" s="37">
        <f>SUM('Step 3'!G225:AD225)</f>
        <v>1662</v>
      </c>
      <c r="H225" s="37">
        <f>SUM('Step 3'!H225:AE225)</f>
        <v>1644</v>
      </c>
    </row>
    <row r="226" spans="1:8" x14ac:dyDescent="0.25">
      <c r="A226" s="30" t="s">
        <v>273</v>
      </c>
      <c r="B226" s="37">
        <f>SUM('Step 3'!B226:Y226)</f>
        <v>8084</v>
      </c>
      <c r="C226" s="37">
        <f>SUM('Step 3'!C226:Z226)</f>
        <v>7934</v>
      </c>
      <c r="D226" s="37">
        <f>SUM('Step 3'!D226:AA226)</f>
        <v>7877</v>
      </c>
      <c r="E226" s="37">
        <f>SUM('Step 3'!E226:AB226)</f>
        <v>7762</v>
      </c>
      <c r="F226" s="37">
        <f>SUM('Step 3'!F226:AC226)</f>
        <v>7742</v>
      </c>
      <c r="G226" s="37">
        <f>SUM('Step 3'!G226:AD226)</f>
        <v>7726</v>
      </c>
      <c r="H226" s="37">
        <f>SUM('Step 3'!H226:AE226)</f>
        <v>7681</v>
      </c>
    </row>
    <row r="227" spans="1:8" x14ac:dyDescent="0.25">
      <c r="A227" s="30" t="s">
        <v>274</v>
      </c>
      <c r="B227" s="37">
        <f>SUM('Step 3'!B227:Y227)</f>
        <v>7616</v>
      </c>
      <c r="C227" s="37">
        <f>SUM('Step 3'!C227:Z227)</f>
        <v>7457</v>
      </c>
      <c r="D227" s="37">
        <f>SUM('Step 3'!D227:AA227)</f>
        <v>7334</v>
      </c>
      <c r="E227" s="37">
        <f>SUM('Step 3'!E227:AB227)</f>
        <v>7233</v>
      </c>
      <c r="F227" s="37">
        <f>SUM('Step 3'!F227:AC227)</f>
        <v>7172</v>
      </c>
      <c r="G227" s="37">
        <f>SUM('Step 3'!G227:AD227)</f>
        <v>7125</v>
      </c>
      <c r="H227" s="37">
        <f>SUM('Step 3'!H227:AE227)</f>
        <v>7075</v>
      </c>
    </row>
    <row r="228" spans="1:8" x14ac:dyDescent="0.25">
      <c r="A228" s="30" t="s">
        <v>275</v>
      </c>
      <c r="B228" s="37">
        <f>SUM('Step 3'!B228:Y228)</f>
        <v>14323</v>
      </c>
      <c r="C228" s="37">
        <f>SUM('Step 3'!C228:Z228)</f>
        <v>14115</v>
      </c>
      <c r="D228" s="37">
        <f>SUM('Step 3'!D228:AA228)</f>
        <v>13980</v>
      </c>
      <c r="E228" s="37">
        <f>SUM('Step 3'!E228:AB228)</f>
        <v>13842</v>
      </c>
      <c r="F228" s="37">
        <f>SUM('Step 3'!F228:AC228)</f>
        <v>13810</v>
      </c>
      <c r="G228" s="37">
        <f>SUM('Step 3'!G228:AD228)</f>
        <v>13769</v>
      </c>
      <c r="H228" s="37">
        <f>SUM('Step 3'!H228:AE228)</f>
        <v>13695</v>
      </c>
    </row>
    <row r="229" spans="1:8" x14ac:dyDescent="0.25">
      <c r="A229" s="30" t="s">
        <v>276</v>
      </c>
      <c r="B229" s="37">
        <f>SUM('Step 3'!B229:Y229)</f>
        <v>10712</v>
      </c>
      <c r="C229" s="37">
        <f>SUM('Step 3'!C229:Z229)</f>
        <v>10564</v>
      </c>
      <c r="D229" s="37">
        <f>SUM('Step 3'!D229:AA229)</f>
        <v>10485</v>
      </c>
      <c r="E229" s="37">
        <f>SUM('Step 3'!E229:AB229)</f>
        <v>10418</v>
      </c>
      <c r="F229" s="37">
        <f>SUM('Step 3'!F229:AC229)</f>
        <v>10383</v>
      </c>
      <c r="G229" s="37">
        <f>SUM('Step 3'!G229:AD229)</f>
        <v>10372</v>
      </c>
      <c r="H229" s="37">
        <f>SUM('Step 3'!H229:AE229)</f>
        <v>10355</v>
      </c>
    </row>
    <row r="230" spans="1:8" x14ac:dyDescent="0.25">
      <c r="A230" s="30" t="s">
        <v>277</v>
      </c>
      <c r="B230" s="37">
        <f>SUM('Step 3'!B230:Y230)</f>
        <v>215</v>
      </c>
      <c r="C230" s="37">
        <f>SUM('Step 3'!C230:Z230)</f>
        <v>216</v>
      </c>
      <c r="D230" s="37">
        <f>SUM('Step 3'!D230:AA230)</f>
        <v>216</v>
      </c>
      <c r="E230" s="37">
        <f>SUM('Step 3'!E230:AB230)</f>
        <v>217</v>
      </c>
      <c r="F230" s="37">
        <f>SUM('Step 3'!F230:AC230)</f>
        <v>220</v>
      </c>
      <c r="G230" s="37">
        <f>SUM('Step 3'!G230:AD230)</f>
        <v>226</v>
      </c>
      <c r="H230" s="37">
        <f>SUM('Step 3'!H230:AE230)</f>
        <v>230</v>
      </c>
    </row>
    <row r="231" spans="1:8" x14ac:dyDescent="0.25">
      <c r="A231" s="30" t="s">
        <v>278</v>
      </c>
      <c r="B231" s="37">
        <f>SUM('Step 3'!B231:Y231)</f>
        <v>84365</v>
      </c>
      <c r="C231" s="37">
        <f>SUM('Step 3'!C231:Z231)</f>
        <v>82859</v>
      </c>
      <c r="D231" s="37">
        <f>SUM('Step 3'!D231:AA231)</f>
        <v>81539</v>
      </c>
      <c r="E231" s="37">
        <f>SUM('Step 3'!E231:AB231)</f>
        <v>80329</v>
      </c>
      <c r="F231" s="37">
        <f>SUM('Step 3'!F231:AC231)</f>
        <v>79615</v>
      </c>
      <c r="G231" s="37">
        <f>SUM('Step 3'!G231:AD231)</f>
        <v>79072</v>
      </c>
      <c r="H231" s="37">
        <f>SUM('Step 3'!H231:AE231)</f>
        <v>78544</v>
      </c>
    </row>
    <row r="232" spans="1:8" x14ac:dyDescent="0.25">
      <c r="A232" s="30" t="s">
        <v>279</v>
      </c>
      <c r="B232" s="37">
        <f>SUM('Step 3'!B232:Y232)</f>
        <v>127936</v>
      </c>
      <c r="C232" s="37">
        <f>SUM('Step 3'!C232:Z232)</f>
        <v>125702</v>
      </c>
      <c r="D232" s="37">
        <f>SUM('Step 3'!D232:AA232)</f>
        <v>123792</v>
      </c>
      <c r="E232" s="37">
        <f>SUM('Step 3'!E232:AB232)</f>
        <v>122016</v>
      </c>
      <c r="F232" s="37">
        <f>SUM('Step 3'!F232:AC232)</f>
        <v>120969</v>
      </c>
      <c r="G232" s="37">
        <f>SUM('Step 3'!G232:AD232)</f>
        <v>120165</v>
      </c>
      <c r="H232" s="37">
        <f>SUM('Step 3'!H232:AE232)</f>
        <v>119328</v>
      </c>
    </row>
    <row r="233" spans="1:8" x14ac:dyDescent="0.25">
      <c r="A233" s="30" t="s">
        <v>280</v>
      </c>
      <c r="B233" s="37">
        <f>SUM('Step 3'!B233:Y233)</f>
        <v>640</v>
      </c>
      <c r="C233" s="37">
        <f>SUM('Step 3'!C233:Z233)</f>
        <v>625</v>
      </c>
      <c r="D233" s="37">
        <f>SUM('Step 3'!D233:AA233)</f>
        <v>610</v>
      </c>
      <c r="E233" s="37">
        <f>SUM('Step 3'!E233:AB233)</f>
        <v>597</v>
      </c>
      <c r="F233" s="37">
        <f>SUM('Step 3'!F233:AC233)</f>
        <v>586</v>
      </c>
      <c r="G233" s="37">
        <f>SUM('Step 3'!G233:AD233)</f>
        <v>586</v>
      </c>
      <c r="H233" s="37">
        <f>SUM('Step 3'!H233:AE233)</f>
        <v>590</v>
      </c>
    </row>
    <row r="234" spans="1:8" x14ac:dyDescent="0.25">
      <c r="A234" s="30" t="s">
        <v>281</v>
      </c>
      <c r="B234" s="37">
        <f>SUM('Step 3'!B234:Y234)</f>
        <v>642</v>
      </c>
      <c r="C234" s="37">
        <f>SUM('Step 3'!C234:Z234)</f>
        <v>633</v>
      </c>
      <c r="D234" s="37">
        <f>SUM('Step 3'!D234:AA234)</f>
        <v>634</v>
      </c>
      <c r="E234" s="37">
        <f>SUM('Step 3'!E234:AB234)</f>
        <v>634</v>
      </c>
      <c r="F234" s="37">
        <f>SUM('Step 3'!F234:AC234)</f>
        <v>634</v>
      </c>
      <c r="G234" s="37">
        <f>SUM('Step 3'!G234:AD234)</f>
        <v>636</v>
      </c>
      <c r="H234" s="37">
        <f>SUM('Step 3'!H234:AE234)</f>
        <v>637</v>
      </c>
    </row>
    <row r="235" spans="1:8" x14ac:dyDescent="0.25">
      <c r="A235" s="30" t="s">
        <v>282</v>
      </c>
      <c r="B235" s="37">
        <f>SUM('Step 3'!B235:Y235)</f>
        <v>516</v>
      </c>
      <c r="C235" s="37">
        <f>SUM('Step 3'!C235:Z235)</f>
        <v>500</v>
      </c>
      <c r="D235" s="37">
        <f>SUM('Step 3'!D235:AA235)</f>
        <v>488</v>
      </c>
      <c r="E235" s="37">
        <f>SUM('Step 3'!E235:AB235)</f>
        <v>472</v>
      </c>
      <c r="F235" s="37">
        <f>SUM('Step 3'!F235:AC235)</f>
        <v>467</v>
      </c>
      <c r="G235" s="37">
        <f>SUM('Step 3'!G235:AD235)</f>
        <v>462</v>
      </c>
      <c r="H235" s="37">
        <f>SUM('Step 3'!H235:AE235)</f>
        <v>456</v>
      </c>
    </row>
    <row r="236" spans="1:8" x14ac:dyDescent="0.25">
      <c r="A236" s="30" t="s">
        <v>283</v>
      </c>
      <c r="B236" s="37">
        <f>SUM('Step 3'!B236:Y236)</f>
        <v>3312</v>
      </c>
      <c r="C236" s="37">
        <f>SUM('Step 3'!C236:Z236)</f>
        <v>3265</v>
      </c>
      <c r="D236" s="37">
        <f>SUM('Step 3'!D236:AA236)</f>
        <v>3232</v>
      </c>
      <c r="E236" s="37">
        <f>SUM('Step 3'!E236:AB236)</f>
        <v>3203</v>
      </c>
      <c r="F236" s="37">
        <f>SUM('Step 3'!F236:AC236)</f>
        <v>3198</v>
      </c>
      <c r="G236" s="37">
        <f>SUM('Step 3'!G236:AD236)</f>
        <v>3185</v>
      </c>
      <c r="H236" s="37">
        <f>SUM('Step 3'!H236:AE236)</f>
        <v>3171</v>
      </c>
    </row>
    <row r="237" spans="1:8" x14ac:dyDescent="0.25">
      <c r="A237" s="30" t="s">
        <v>284</v>
      </c>
      <c r="B237" s="37">
        <f>SUM('Step 3'!B237:Y237)</f>
        <v>8200</v>
      </c>
      <c r="C237" s="37">
        <f>SUM('Step 3'!C237:Z237)</f>
        <v>8048</v>
      </c>
      <c r="D237" s="37">
        <f>SUM('Step 3'!D237:AA237)</f>
        <v>7921</v>
      </c>
      <c r="E237" s="37">
        <f>SUM('Step 3'!E237:AB237)</f>
        <v>7809</v>
      </c>
      <c r="F237" s="37">
        <f>SUM('Step 3'!F237:AC237)</f>
        <v>7744</v>
      </c>
      <c r="G237" s="37">
        <f>SUM('Step 3'!G237:AD237)</f>
        <v>7704</v>
      </c>
      <c r="H237" s="37">
        <f>SUM('Step 3'!H237:AE237)</f>
        <v>7648</v>
      </c>
    </row>
    <row r="238" spans="1:8" x14ac:dyDescent="0.25">
      <c r="A238" s="30" t="s">
        <v>285</v>
      </c>
      <c r="B238" s="37">
        <f>SUM('Step 3'!B238:Y238)</f>
        <v>36055</v>
      </c>
      <c r="C238" s="37">
        <f>SUM('Step 3'!C238:Z238)</f>
        <v>35544</v>
      </c>
      <c r="D238" s="37">
        <f>SUM('Step 3'!D238:AA238)</f>
        <v>35265</v>
      </c>
      <c r="E238" s="37">
        <f>SUM('Step 3'!E238:AB238)</f>
        <v>34986</v>
      </c>
      <c r="F238" s="37">
        <f>SUM('Step 3'!F238:AC238)</f>
        <v>34734</v>
      </c>
      <c r="G238" s="37">
        <f>SUM('Step 3'!G238:AD238)</f>
        <v>34507</v>
      </c>
      <c r="H238" s="37">
        <f>SUM('Step 3'!H238:AE238)</f>
        <v>34241</v>
      </c>
    </row>
    <row r="239" spans="1:8" x14ac:dyDescent="0.25">
      <c r="A239" s="30" t="s">
        <v>286</v>
      </c>
      <c r="B239" s="37">
        <f>SUM('Step 3'!B239:Y239)</f>
        <v>331638</v>
      </c>
      <c r="C239" s="37">
        <f>SUM('Step 3'!C239:Z239)</f>
        <v>326271</v>
      </c>
      <c r="D239" s="37">
        <f>SUM('Step 3'!D239:AA239)</f>
        <v>322451</v>
      </c>
      <c r="E239" s="37">
        <f>SUM('Step 3'!E239:AB239)</f>
        <v>318994</v>
      </c>
      <c r="F239" s="37">
        <f>SUM('Step 3'!F239:AC239)</f>
        <v>317003</v>
      </c>
      <c r="G239" s="37">
        <f>SUM('Step 3'!G239:AD239)</f>
        <v>315480</v>
      </c>
      <c r="H239" s="37">
        <f>SUM('Step 3'!H239:AE239)</f>
        <v>313656</v>
      </c>
    </row>
    <row r="240" spans="1:8" x14ac:dyDescent="0.25">
      <c r="A240" s="30" t="s">
        <v>287</v>
      </c>
      <c r="B240" s="37">
        <f>SUM('Step 3'!B240:Y240)</f>
        <v>4230</v>
      </c>
      <c r="C240" s="37">
        <f>SUM('Step 3'!C240:Z240)</f>
        <v>4145</v>
      </c>
      <c r="D240" s="37">
        <f>SUM('Step 3'!D240:AA240)</f>
        <v>4087</v>
      </c>
      <c r="E240" s="37">
        <f>SUM('Step 3'!E240:AB240)</f>
        <v>4036</v>
      </c>
      <c r="F240" s="37">
        <f>SUM('Step 3'!F240:AC240)</f>
        <v>4015</v>
      </c>
      <c r="G240" s="37">
        <f>SUM('Step 3'!G240:AD240)</f>
        <v>4004</v>
      </c>
      <c r="H240" s="37">
        <f>SUM('Step 3'!H240:AE240)</f>
        <v>3992</v>
      </c>
    </row>
    <row r="241" spans="1:8" x14ac:dyDescent="0.25">
      <c r="A241" s="30" t="s">
        <v>288</v>
      </c>
      <c r="B241" s="37">
        <f>SUM('Step 3'!B241:Y241)</f>
        <v>9920</v>
      </c>
      <c r="C241" s="37">
        <f>SUM('Step 3'!C241:Z241)</f>
        <v>9737</v>
      </c>
      <c r="D241" s="37">
        <f>SUM('Step 3'!D241:AA241)</f>
        <v>9614</v>
      </c>
      <c r="E241" s="37">
        <f>SUM('Step 3'!E241:AB241)</f>
        <v>9499</v>
      </c>
      <c r="F241" s="37">
        <f>SUM('Step 3'!F241:AC241)</f>
        <v>9437</v>
      </c>
      <c r="G241" s="37">
        <f>SUM('Step 3'!G241:AD241)</f>
        <v>9376</v>
      </c>
      <c r="H241" s="37">
        <f>SUM('Step 3'!H241:AE241)</f>
        <v>9292</v>
      </c>
    </row>
    <row r="242" spans="1:8" x14ac:dyDescent="0.25">
      <c r="A242" s="30" t="s">
        <v>289</v>
      </c>
      <c r="B242" s="37">
        <f>SUM('Step 3'!B242:Y242)</f>
        <v>15105</v>
      </c>
      <c r="C242" s="37">
        <f>SUM('Step 3'!C242:Z242)</f>
        <v>14832</v>
      </c>
      <c r="D242" s="37">
        <f>SUM('Step 3'!D242:AA242)</f>
        <v>14645</v>
      </c>
      <c r="E242" s="37">
        <f>SUM('Step 3'!E242:AB242)</f>
        <v>14488</v>
      </c>
      <c r="F242" s="37">
        <f>SUM('Step 3'!F242:AC242)</f>
        <v>14392</v>
      </c>
      <c r="G242" s="37">
        <f>SUM('Step 3'!G242:AD242)</f>
        <v>14299</v>
      </c>
      <c r="H242" s="37">
        <f>SUM('Step 3'!H242:AE242)</f>
        <v>14176</v>
      </c>
    </row>
    <row r="243" spans="1:8" x14ac:dyDescent="0.25">
      <c r="A243" s="30" t="s">
        <v>290</v>
      </c>
      <c r="B243" s="37">
        <f>SUM('Step 3'!B243:Y243)</f>
        <v>14581</v>
      </c>
      <c r="C243" s="37">
        <f>SUM('Step 3'!C243:Z243)</f>
        <v>14311</v>
      </c>
      <c r="D243" s="37">
        <f>SUM('Step 3'!D243:AA243)</f>
        <v>14132</v>
      </c>
      <c r="E243" s="37">
        <f>SUM('Step 3'!E243:AB243)</f>
        <v>13981</v>
      </c>
      <c r="F243" s="37">
        <f>SUM('Step 3'!F243:AC243)</f>
        <v>13891</v>
      </c>
      <c r="G243" s="37">
        <f>SUM('Step 3'!G243:AD243)</f>
        <v>13801</v>
      </c>
      <c r="H243" s="37">
        <f>SUM('Step 3'!H243:AE243)</f>
        <v>13684</v>
      </c>
    </row>
    <row r="244" spans="1:8" x14ac:dyDescent="0.25">
      <c r="A244" s="30" t="s">
        <v>291</v>
      </c>
      <c r="B244" s="37">
        <f>SUM('Step 3'!B244:Y244)</f>
        <v>13699</v>
      </c>
      <c r="C244" s="37">
        <f>SUM('Step 3'!C244:Z244)</f>
        <v>13447</v>
      </c>
      <c r="D244" s="37">
        <f>SUM('Step 3'!D244:AA244)</f>
        <v>13256</v>
      </c>
      <c r="E244" s="37">
        <f>SUM('Step 3'!E244:AB244)</f>
        <v>13079</v>
      </c>
      <c r="F244" s="37">
        <f>SUM('Step 3'!F244:AC244)</f>
        <v>12945</v>
      </c>
      <c r="G244" s="37">
        <f>SUM('Step 3'!G244:AD244)</f>
        <v>12819</v>
      </c>
      <c r="H244" s="37">
        <f>SUM('Step 3'!H244:AE244)</f>
        <v>12713</v>
      </c>
    </row>
    <row r="245" spans="1:8" x14ac:dyDescent="0.25">
      <c r="A245" s="30" t="s">
        <v>292</v>
      </c>
      <c r="B245" s="37">
        <f>SUM('Step 3'!B245:Y245)</f>
        <v>15451</v>
      </c>
      <c r="C245" s="37">
        <f>SUM('Step 3'!C245:Z245)</f>
        <v>15190</v>
      </c>
      <c r="D245" s="37">
        <f>SUM('Step 3'!D245:AA245)</f>
        <v>15016</v>
      </c>
      <c r="E245" s="37">
        <f>SUM('Step 3'!E245:AB245)</f>
        <v>14813</v>
      </c>
      <c r="F245" s="37">
        <f>SUM('Step 3'!F245:AC245)</f>
        <v>14672</v>
      </c>
      <c r="G245" s="37">
        <f>SUM('Step 3'!G245:AD245)</f>
        <v>14562</v>
      </c>
      <c r="H245" s="37">
        <f>SUM('Step 3'!H245:AE245)</f>
        <v>14436</v>
      </c>
    </row>
    <row r="246" spans="1:8" x14ac:dyDescent="0.25">
      <c r="A246" s="30" t="s">
        <v>293</v>
      </c>
      <c r="B246" s="37">
        <f>SUM('Step 3'!B246:Y246)</f>
        <v>2853</v>
      </c>
      <c r="C246" s="37">
        <f>SUM('Step 3'!C246:Z246)</f>
        <v>2808</v>
      </c>
      <c r="D246" s="37">
        <f>SUM('Step 3'!D246:AA246)</f>
        <v>2774</v>
      </c>
      <c r="E246" s="37">
        <f>SUM('Step 3'!E246:AB246)</f>
        <v>2739</v>
      </c>
      <c r="F246" s="37">
        <f>SUM('Step 3'!F246:AC246)</f>
        <v>2721</v>
      </c>
      <c r="G246" s="37">
        <f>SUM('Step 3'!G246:AD246)</f>
        <v>2704</v>
      </c>
      <c r="H246" s="37">
        <f>SUM('Step 3'!H246:AE246)</f>
        <v>2675</v>
      </c>
    </row>
    <row r="247" spans="1:8" x14ac:dyDescent="0.25">
      <c r="A247" s="30" t="s">
        <v>294</v>
      </c>
      <c r="B247" s="37">
        <f>SUM('Step 3'!B247:Y247)</f>
        <v>7081</v>
      </c>
      <c r="C247" s="37">
        <f>SUM('Step 3'!C247:Z247)</f>
        <v>6964</v>
      </c>
      <c r="D247" s="37">
        <f>SUM('Step 3'!D247:AA247)</f>
        <v>6885</v>
      </c>
      <c r="E247" s="37">
        <f>SUM('Step 3'!E247:AB247)</f>
        <v>6807</v>
      </c>
      <c r="F247" s="37">
        <f>SUM('Step 3'!F247:AC247)</f>
        <v>6769</v>
      </c>
      <c r="G247" s="37">
        <f>SUM('Step 3'!G247:AD247)</f>
        <v>6728</v>
      </c>
      <c r="H247" s="37">
        <f>SUM('Step 3'!H247:AE247)</f>
        <v>6677</v>
      </c>
    </row>
    <row r="248" spans="1:8" x14ac:dyDescent="0.25">
      <c r="A248" s="30" t="s">
        <v>295</v>
      </c>
      <c r="B248" s="37">
        <f>SUM('Step 3'!B248:Y248)</f>
        <v>12115</v>
      </c>
      <c r="C248" s="37">
        <f>SUM('Step 3'!C248:Z248)</f>
        <v>11891</v>
      </c>
      <c r="D248" s="37">
        <f>SUM('Step 3'!D248:AA248)</f>
        <v>11762</v>
      </c>
      <c r="E248" s="37">
        <f>SUM('Step 3'!E248:AB248)</f>
        <v>11652</v>
      </c>
      <c r="F248" s="37">
        <f>SUM('Step 3'!F248:AC248)</f>
        <v>11591</v>
      </c>
      <c r="G248" s="37">
        <f>SUM('Step 3'!G248:AD248)</f>
        <v>11519</v>
      </c>
      <c r="H248" s="37">
        <f>SUM('Step 3'!H248:AE248)</f>
        <v>11464</v>
      </c>
    </row>
    <row r="249" spans="1:8" x14ac:dyDescent="0.25">
      <c r="A249" s="30" t="s">
        <v>296</v>
      </c>
      <c r="B249" s="37">
        <f>SUM('Step 3'!B249:Y249)</f>
        <v>6932</v>
      </c>
      <c r="C249" s="37">
        <f>SUM('Step 3'!C249:Z249)</f>
        <v>6840</v>
      </c>
      <c r="D249" s="37">
        <f>SUM('Step 3'!D249:AA249)</f>
        <v>6769</v>
      </c>
      <c r="E249" s="37">
        <f>SUM('Step 3'!E249:AB249)</f>
        <v>6687</v>
      </c>
      <c r="F249" s="37">
        <f>SUM('Step 3'!F249:AC249)</f>
        <v>6649</v>
      </c>
      <c r="G249" s="37">
        <f>SUM('Step 3'!G249:AD249)</f>
        <v>6611</v>
      </c>
      <c r="H249" s="37">
        <f>SUM('Step 3'!H249:AE249)</f>
        <v>6555</v>
      </c>
    </row>
    <row r="250" spans="1:8" x14ac:dyDescent="0.25">
      <c r="A250" s="30" t="s">
        <v>297</v>
      </c>
      <c r="B250" s="37">
        <f>SUM('Step 3'!B250:Y250)</f>
        <v>9569</v>
      </c>
      <c r="C250" s="37">
        <f>SUM('Step 3'!C250:Z250)</f>
        <v>9420</v>
      </c>
      <c r="D250" s="37">
        <f>SUM('Step 3'!D250:AA250)</f>
        <v>9331</v>
      </c>
      <c r="E250" s="37">
        <f>SUM('Step 3'!E250:AB250)</f>
        <v>9234</v>
      </c>
      <c r="F250" s="37">
        <f>SUM('Step 3'!F250:AC250)</f>
        <v>9188</v>
      </c>
      <c r="G250" s="37">
        <f>SUM('Step 3'!G250:AD250)</f>
        <v>9160</v>
      </c>
      <c r="H250" s="37">
        <f>SUM('Step 3'!H250:AE250)</f>
        <v>9132</v>
      </c>
    </row>
    <row r="251" spans="1:8" x14ac:dyDescent="0.25">
      <c r="A251" s="30" t="s">
        <v>298</v>
      </c>
      <c r="B251" s="37">
        <f>SUM('Step 3'!B251:Y251)</f>
        <v>1319</v>
      </c>
      <c r="C251" s="37">
        <f>SUM('Step 3'!C251:Z251)</f>
        <v>1297</v>
      </c>
      <c r="D251" s="37">
        <f>SUM('Step 3'!D251:AA251)</f>
        <v>1279</v>
      </c>
      <c r="E251" s="37">
        <f>SUM('Step 3'!E251:AB251)</f>
        <v>1267</v>
      </c>
      <c r="F251" s="37">
        <f>SUM('Step 3'!F251:AC251)</f>
        <v>1272</v>
      </c>
      <c r="G251" s="37">
        <f>SUM('Step 3'!G251:AD251)</f>
        <v>1275</v>
      </c>
      <c r="H251" s="37">
        <f>SUM('Step 3'!H251:AE251)</f>
        <v>1275</v>
      </c>
    </row>
    <row r="252" spans="1:8" x14ac:dyDescent="0.25">
      <c r="A252" s="30" t="s">
        <v>299</v>
      </c>
      <c r="B252" s="37">
        <f>SUM('Step 3'!B252:Y252)</f>
        <v>11484</v>
      </c>
      <c r="C252" s="37">
        <f>SUM('Step 3'!C252:Z252)</f>
        <v>11299</v>
      </c>
      <c r="D252" s="37">
        <f>SUM('Step 3'!D252:AA252)</f>
        <v>11181</v>
      </c>
      <c r="E252" s="37">
        <f>SUM('Step 3'!E252:AB252)</f>
        <v>11051</v>
      </c>
      <c r="F252" s="37">
        <f>SUM('Step 3'!F252:AC252)</f>
        <v>10975</v>
      </c>
      <c r="G252" s="37">
        <f>SUM('Step 3'!G252:AD252)</f>
        <v>10904</v>
      </c>
      <c r="H252" s="37">
        <f>SUM('Step 3'!H252:AE252)</f>
        <v>10840</v>
      </c>
    </row>
    <row r="253" spans="1:8" x14ac:dyDescent="0.25">
      <c r="A253" s="30" t="s">
        <v>300</v>
      </c>
      <c r="B253" s="37">
        <f>SUM('Step 3'!B253:Y253)</f>
        <v>4458</v>
      </c>
      <c r="C253" s="37">
        <f>SUM('Step 3'!C253:Z253)</f>
        <v>4377</v>
      </c>
      <c r="D253" s="37">
        <f>SUM('Step 3'!D253:AA253)</f>
        <v>4333</v>
      </c>
      <c r="E253" s="37">
        <f>SUM('Step 3'!E253:AB253)</f>
        <v>4284</v>
      </c>
      <c r="F253" s="37">
        <f>SUM('Step 3'!F253:AC253)</f>
        <v>4240</v>
      </c>
      <c r="G253" s="37">
        <f>SUM('Step 3'!G253:AD253)</f>
        <v>4210</v>
      </c>
      <c r="H253" s="37">
        <f>SUM('Step 3'!H253:AE253)</f>
        <v>4181</v>
      </c>
    </row>
    <row r="254" spans="1:8" x14ac:dyDescent="0.25">
      <c r="A254" s="30" t="s">
        <v>301</v>
      </c>
      <c r="B254" s="37">
        <f>SUM('Step 3'!B254:Y254)</f>
        <v>14713</v>
      </c>
      <c r="C254" s="37">
        <f>SUM('Step 3'!C254:Z254)</f>
        <v>14521</v>
      </c>
      <c r="D254" s="37">
        <f>SUM('Step 3'!D254:AA254)</f>
        <v>14384</v>
      </c>
      <c r="E254" s="37">
        <f>SUM('Step 3'!E254:AB254)</f>
        <v>14243</v>
      </c>
      <c r="F254" s="37">
        <f>SUM('Step 3'!F254:AC254)</f>
        <v>14172</v>
      </c>
      <c r="G254" s="37">
        <f>SUM('Step 3'!G254:AD254)</f>
        <v>14147</v>
      </c>
      <c r="H254" s="37">
        <f>SUM('Step 3'!H254:AE254)</f>
        <v>14106</v>
      </c>
    </row>
    <row r="255" spans="1:8" x14ac:dyDescent="0.25">
      <c r="A255" s="30" t="s">
        <v>302</v>
      </c>
      <c r="B255" s="37">
        <f>SUM('Step 3'!B255:Y255)</f>
        <v>3455</v>
      </c>
      <c r="C255" s="37">
        <f>SUM('Step 3'!C255:Z255)</f>
        <v>3397</v>
      </c>
      <c r="D255" s="37">
        <f>SUM('Step 3'!D255:AA255)</f>
        <v>3340</v>
      </c>
      <c r="E255" s="37">
        <f>SUM('Step 3'!E255:AB255)</f>
        <v>3292</v>
      </c>
      <c r="F255" s="37">
        <f>SUM('Step 3'!F255:AC255)</f>
        <v>3284</v>
      </c>
      <c r="G255" s="37">
        <f>SUM('Step 3'!G255:AD255)</f>
        <v>3269</v>
      </c>
      <c r="H255" s="37">
        <f>SUM('Step 3'!H255:AE255)</f>
        <v>3255</v>
      </c>
    </row>
    <row r="256" spans="1:8" x14ac:dyDescent="0.25">
      <c r="A256" s="30" t="s">
        <v>303</v>
      </c>
      <c r="B256" s="37">
        <f>SUM('Step 3'!B256:Y256)</f>
        <v>1363</v>
      </c>
      <c r="C256" s="37">
        <f>SUM('Step 3'!C256:Z256)</f>
        <v>1331</v>
      </c>
      <c r="D256" s="37">
        <f>SUM('Step 3'!D256:AA256)</f>
        <v>1303</v>
      </c>
      <c r="E256" s="37">
        <f>SUM('Step 3'!E256:AB256)</f>
        <v>1277</v>
      </c>
      <c r="F256" s="37">
        <f>SUM('Step 3'!F256:AC256)</f>
        <v>1259</v>
      </c>
      <c r="G256" s="37">
        <f>SUM('Step 3'!G256:AD256)</f>
        <v>1243</v>
      </c>
      <c r="H256" s="37">
        <f>SUM('Step 3'!H256:AE256)</f>
        <v>1232</v>
      </c>
    </row>
    <row r="257" spans="1:8" x14ac:dyDescent="0.25">
      <c r="A257" s="30" t="s">
        <v>304</v>
      </c>
      <c r="B257" s="37">
        <f>SUM('Step 3'!B257:Y257)</f>
        <v>4698</v>
      </c>
      <c r="C257" s="37">
        <f>SUM('Step 3'!C257:Z257)</f>
        <v>4620</v>
      </c>
      <c r="D257" s="37">
        <f>SUM('Step 3'!D257:AA257)</f>
        <v>4549</v>
      </c>
      <c r="E257" s="37">
        <f>SUM('Step 3'!E257:AB257)</f>
        <v>4483</v>
      </c>
      <c r="F257" s="37">
        <f>SUM('Step 3'!F257:AC257)</f>
        <v>4457</v>
      </c>
      <c r="G257" s="37">
        <f>SUM('Step 3'!G257:AD257)</f>
        <v>4422</v>
      </c>
      <c r="H257" s="37">
        <f>SUM('Step 3'!H257:AE257)</f>
        <v>4383</v>
      </c>
    </row>
    <row r="258" spans="1:8" x14ac:dyDescent="0.25">
      <c r="A258" s="30" t="s">
        <v>305</v>
      </c>
      <c r="B258" s="37">
        <f>SUM('Step 3'!B258:Y258)</f>
        <v>2843</v>
      </c>
      <c r="C258" s="37">
        <f>SUM('Step 3'!C258:Z258)</f>
        <v>2779</v>
      </c>
      <c r="D258" s="37">
        <f>SUM('Step 3'!D258:AA258)</f>
        <v>2722</v>
      </c>
      <c r="E258" s="37">
        <f>SUM('Step 3'!E258:AB258)</f>
        <v>2675</v>
      </c>
      <c r="F258" s="37">
        <f>SUM('Step 3'!F258:AC258)</f>
        <v>2645</v>
      </c>
      <c r="G258" s="37">
        <f>SUM('Step 3'!G258:AD258)</f>
        <v>2621</v>
      </c>
      <c r="H258" s="37">
        <f>SUM('Step 3'!H258:AE258)</f>
        <v>2591</v>
      </c>
    </row>
    <row r="259" spans="1:8" x14ac:dyDescent="0.25">
      <c r="A259" s="30" t="s">
        <v>306</v>
      </c>
      <c r="B259" s="37">
        <f>SUM('Step 3'!B259:Y259)</f>
        <v>873</v>
      </c>
      <c r="C259" s="37">
        <f>SUM('Step 3'!C259:Z259)</f>
        <v>855</v>
      </c>
      <c r="D259" s="37">
        <f>SUM('Step 3'!D259:AA259)</f>
        <v>851</v>
      </c>
      <c r="E259" s="37">
        <f>SUM('Step 3'!E259:AB259)</f>
        <v>848</v>
      </c>
      <c r="F259" s="37">
        <f>SUM('Step 3'!F259:AC259)</f>
        <v>848</v>
      </c>
      <c r="G259" s="37">
        <f>SUM('Step 3'!G259:AD259)</f>
        <v>850</v>
      </c>
      <c r="H259" s="37">
        <f>SUM('Step 3'!H259:AE259)</f>
        <v>841</v>
      </c>
    </row>
    <row r="260" spans="1:8" x14ac:dyDescent="0.25">
      <c r="A260" s="30" t="s">
        <v>307</v>
      </c>
      <c r="B260" s="37">
        <f>SUM('Step 3'!B260:Y260)</f>
        <v>7569</v>
      </c>
      <c r="C260" s="37">
        <f>SUM('Step 3'!C260:Z260)</f>
        <v>7446</v>
      </c>
      <c r="D260" s="37">
        <f>SUM('Step 3'!D260:AA260)</f>
        <v>7350</v>
      </c>
      <c r="E260" s="37">
        <f>SUM('Step 3'!E260:AB260)</f>
        <v>7264</v>
      </c>
      <c r="F260" s="37">
        <f>SUM('Step 3'!F260:AC260)</f>
        <v>7217</v>
      </c>
      <c r="G260" s="37">
        <f>SUM('Step 3'!G260:AD260)</f>
        <v>7179</v>
      </c>
      <c r="H260" s="37">
        <f>SUM('Step 3'!H260:AE260)</f>
        <v>7138</v>
      </c>
    </row>
    <row r="261" spans="1:8" x14ac:dyDescent="0.25">
      <c r="A261" s="30" t="s">
        <v>308</v>
      </c>
      <c r="B261" s="37">
        <f>SUM('Step 3'!B261:Y261)</f>
        <v>8536</v>
      </c>
      <c r="C261" s="37">
        <f>SUM('Step 3'!C261:Z261)</f>
        <v>8348</v>
      </c>
      <c r="D261" s="37">
        <f>SUM('Step 3'!D261:AA261)</f>
        <v>8229</v>
      </c>
      <c r="E261" s="37">
        <f>SUM('Step 3'!E261:AB261)</f>
        <v>8096</v>
      </c>
      <c r="F261" s="37">
        <f>SUM('Step 3'!F261:AC261)</f>
        <v>8011</v>
      </c>
      <c r="G261" s="37">
        <f>SUM('Step 3'!G261:AD261)</f>
        <v>7915</v>
      </c>
      <c r="H261" s="37">
        <f>SUM('Step 3'!H261:AE261)</f>
        <v>7821</v>
      </c>
    </row>
    <row r="262" spans="1:8" x14ac:dyDescent="0.25">
      <c r="A262" s="30" t="s">
        <v>309</v>
      </c>
      <c r="B262" s="37">
        <f>SUM('Step 3'!B262:Y262)</f>
        <v>2276</v>
      </c>
      <c r="C262" s="37">
        <f>SUM('Step 3'!C262:Z262)</f>
        <v>2229</v>
      </c>
      <c r="D262" s="37">
        <f>SUM('Step 3'!D262:AA262)</f>
        <v>2206</v>
      </c>
      <c r="E262" s="37">
        <f>SUM('Step 3'!E262:AB262)</f>
        <v>2191</v>
      </c>
      <c r="F262" s="37">
        <f>SUM('Step 3'!F262:AC262)</f>
        <v>2169</v>
      </c>
      <c r="G262" s="37">
        <f>SUM('Step 3'!G262:AD262)</f>
        <v>2162</v>
      </c>
      <c r="H262" s="37">
        <f>SUM('Step 3'!H262:AE262)</f>
        <v>2152</v>
      </c>
    </row>
    <row r="263" spans="1:8" x14ac:dyDescent="0.25">
      <c r="A263" s="30" t="s">
        <v>310</v>
      </c>
      <c r="B263" s="37">
        <f>SUM('Step 3'!B263:Y263)</f>
        <v>27118</v>
      </c>
      <c r="C263" s="37">
        <f>SUM('Step 3'!C263:Z263)</f>
        <v>26708</v>
      </c>
      <c r="D263" s="37">
        <f>SUM('Step 3'!D263:AA263)</f>
        <v>26411</v>
      </c>
      <c r="E263" s="37">
        <f>SUM('Step 3'!E263:AB263)</f>
        <v>26112</v>
      </c>
      <c r="F263" s="37">
        <f>SUM('Step 3'!F263:AC263)</f>
        <v>25945</v>
      </c>
      <c r="G263" s="37">
        <f>SUM('Step 3'!G263:AD263)</f>
        <v>25814</v>
      </c>
      <c r="H263" s="37">
        <f>SUM('Step 3'!H263:AE263)</f>
        <v>25655</v>
      </c>
    </row>
    <row r="264" spans="1:8" x14ac:dyDescent="0.25">
      <c r="A264" s="30" t="s">
        <v>311</v>
      </c>
      <c r="B264" s="37">
        <f>SUM('Step 3'!B264:Y264)</f>
        <v>85490</v>
      </c>
      <c r="C264" s="37">
        <f>SUM('Step 3'!C264:Z264)</f>
        <v>83965</v>
      </c>
      <c r="D264" s="37">
        <f>SUM('Step 3'!D264:AA264)</f>
        <v>82895</v>
      </c>
      <c r="E264" s="37">
        <f>SUM('Step 3'!E264:AB264)</f>
        <v>81883</v>
      </c>
      <c r="F264" s="37">
        <f>SUM('Step 3'!F264:AC264)</f>
        <v>81230</v>
      </c>
      <c r="G264" s="37">
        <f>SUM('Step 3'!G264:AD264)</f>
        <v>80673</v>
      </c>
      <c r="H264" s="37">
        <f>SUM('Step 3'!H264:AE264)</f>
        <v>80075</v>
      </c>
    </row>
    <row r="265" spans="1:8" x14ac:dyDescent="0.25">
      <c r="A265" s="30" t="s">
        <v>312</v>
      </c>
      <c r="B265" s="37">
        <f>SUM('Step 3'!B265:Y265)</f>
        <v>554</v>
      </c>
      <c r="C265" s="37">
        <f>SUM('Step 3'!C265:Z265)</f>
        <v>534</v>
      </c>
      <c r="D265" s="37">
        <f>SUM('Step 3'!D265:AA265)</f>
        <v>518</v>
      </c>
      <c r="E265" s="37">
        <f>SUM('Step 3'!E265:AB265)</f>
        <v>510</v>
      </c>
      <c r="F265" s="37">
        <f>SUM('Step 3'!F265:AC265)</f>
        <v>503</v>
      </c>
      <c r="G265" s="37">
        <f>SUM('Step 3'!G265:AD265)</f>
        <v>497</v>
      </c>
      <c r="H265" s="37">
        <f>SUM('Step 3'!H265:AE265)</f>
        <v>491</v>
      </c>
    </row>
    <row r="266" spans="1:8" x14ac:dyDescent="0.25">
      <c r="A266" s="30" t="s">
        <v>313</v>
      </c>
      <c r="B266" s="37">
        <f>SUM('Step 3'!B266:Y266)</f>
        <v>9808</v>
      </c>
      <c r="C266" s="37">
        <f>SUM('Step 3'!C266:Z266)</f>
        <v>9638</v>
      </c>
      <c r="D266" s="37">
        <f>SUM('Step 3'!D266:AA266)</f>
        <v>9514</v>
      </c>
      <c r="E266" s="37">
        <f>SUM('Step 3'!E266:AB266)</f>
        <v>9394</v>
      </c>
      <c r="F266" s="37">
        <f>SUM('Step 3'!F266:AC266)</f>
        <v>9326</v>
      </c>
      <c r="G266" s="37">
        <f>SUM('Step 3'!G266:AD266)</f>
        <v>9276</v>
      </c>
      <c r="H266" s="37">
        <f>SUM('Step 3'!H266:AE266)</f>
        <v>9196</v>
      </c>
    </row>
    <row r="267" spans="1:8" x14ac:dyDescent="0.25">
      <c r="A267" s="30" t="s">
        <v>314</v>
      </c>
      <c r="B267" s="37">
        <f>SUM('Step 3'!B267:Y267)</f>
        <v>6180</v>
      </c>
      <c r="C267" s="37">
        <f>SUM('Step 3'!C267:Z267)</f>
        <v>6048</v>
      </c>
      <c r="D267" s="37">
        <f>SUM('Step 3'!D267:AA267)</f>
        <v>5948</v>
      </c>
      <c r="E267" s="37">
        <f>SUM('Step 3'!E267:AB267)</f>
        <v>5861</v>
      </c>
      <c r="F267" s="37">
        <f>SUM('Step 3'!F267:AC267)</f>
        <v>5810</v>
      </c>
      <c r="G267" s="37">
        <f>SUM('Step 3'!G267:AD267)</f>
        <v>5772</v>
      </c>
      <c r="H267" s="37">
        <f>SUM('Step 3'!H267:AE267)</f>
        <v>5733</v>
      </c>
    </row>
    <row r="268" spans="1:8" x14ac:dyDescent="0.25">
      <c r="A268" s="30" t="s">
        <v>315</v>
      </c>
      <c r="B268" s="37">
        <f>SUM('Step 3'!B268:Y268)</f>
        <v>511</v>
      </c>
      <c r="C268" s="37">
        <f>SUM('Step 3'!C268:Z268)</f>
        <v>491</v>
      </c>
      <c r="D268" s="37">
        <f>SUM('Step 3'!D268:AA268)</f>
        <v>475</v>
      </c>
      <c r="E268" s="37">
        <f>SUM('Step 3'!E268:AB268)</f>
        <v>457</v>
      </c>
      <c r="F268" s="37">
        <f>SUM('Step 3'!F268:AC268)</f>
        <v>447</v>
      </c>
      <c r="G268" s="37">
        <f>SUM('Step 3'!G268:AD268)</f>
        <v>443</v>
      </c>
      <c r="H268" s="37">
        <f>SUM('Step 3'!H268:AE268)</f>
        <v>439</v>
      </c>
    </row>
    <row r="269" spans="1:8" x14ac:dyDescent="0.25">
      <c r="A269" s="30" t="s">
        <v>316</v>
      </c>
      <c r="B269" s="37">
        <f>SUM('Step 3'!B269:Y269)</f>
        <v>639</v>
      </c>
      <c r="C269" s="37">
        <f>SUM('Step 3'!C269:Z269)</f>
        <v>625</v>
      </c>
      <c r="D269" s="37">
        <f>SUM('Step 3'!D269:AA269)</f>
        <v>614</v>
      </c>
      <c r="E269" s="37">
        <f>SUM('Step 3'!E269:AB269)</f>
        <v>607</v>
      </c>
      <c r="F269" s="37">
        <f>SUM('Step 3'!F269:AC269)</f>
        <v>604</v>
      </c>
      <c r="G269" s="37">
        <f>SUM('Step 3'!G269:AD269)</f>
        <v>597</v>
      </c>
      <c r="H269" s="37">
        <f>SUM('Step 3'!H269:AE269)</f>
        <v>591</v>
      </c>
    </row>
    <row r="270" spans="1:8" x14ac:dyDescent="0.25">
      <c r="A270" s="30" t="s">
        <v>317</v>
      </c>
      <c r="B270" s="37">
        <f>SUM('Step 3'!B270:Y270)</f>
        <v>1059</v>
      </c>
      <c r="C270" s="37">
        <f>SUM('Step 3'!C270:Z270)</f>
        <v>1042</v>
      </c>
      <c r="D270" s="37">
        <f>SUM('Step 3'!D270:AA270)</f>
        <v>1036</v>
      </c>
      <c r="E270" s="37">
        <f>SUM('Step 3'!E270:AB270)</f>
        <v>1037</v>
      </c>
      <c r="F270" s="37">
        <f>SUM('Step 3'!F270:AC270)</f>
        <v>1037</v>
      </c>
      <c r="G270" s="37">
        <f>SUM('Step 3'!G270:AD270)</f>
        <v>1036</v>
      </c>
      <c r="H270" s="37">
        <f>SUM('Step 3'!H270:AE270)</f>
        <v>1021</v>
      </c>
    </row>
    <row r="271" spans="1:8" x14ac:dyDescent="0.25">
      <c r="A271" s="30" t="s">
        <v>318</v>
      </c>
      <c r="B271" s="37">
        <f>SUM('Step 3'!B271:Y271)</f>
        <v>26880</v>
      </c>
      <c r="C271" s="37">
        <f>SUM('Step 3'!C271:Z271)</f>
        <v>26485</v>
      </c>
      <c r="D271" s="37">
        <f>SUM('Step 3'!D271:AA271)</f>
        <v>26218</v>
      </c>
      <c r="E271" s="37">
        <f>SUM('Step 3'!E271:AB271)</f>
        <v>25938</v>
      </c>
      <c r="F271" s="37">
        <f>SUM('Step 3'!F271:AC271)</f>
        <v>25799</v>
      </c>
      <c r="G271" s="37">
        <f>SUM('Step 3'!G271:AD271)</f>
        <v>25726</v>
      </c>
      <c r="H271" s="37">
        <f>SUM('Step 3'!H271:AE271)</f>
        <v>25623</v>
      </c>
    </row>
    <row r="272" spans="1:8" x14ac:dyDescent="0.25">
      <c r="A272" s="30" t="s">
        <v>319</v>
      </c>
      <c r="B272" s="37">
        <f>SUM('Step 3'!B272:Y272)</f>
        <v>66338</v>
      </c>
      <c r="C272" s="37">
        <f>SUM('Step 3'!C272:Z272)</f>
        <v>65265</v>
      </c>
      <c r="D272" s="37">
        <f>SUM('Step 3'!D272:AA272)</f>
        <v>64567</v>
      </c>
      <c r="E272" s="37">
        <f>SUM('Step 3'!E272:AB272)</f>
        <v>63894</v>
      </c>
      <c r="F272" s="37">
        <f>SUM('Step 3'!F272:AC272)</f>
        <v>63557</v>
      </c>
      <c r="G272" s="37">
        <f>SUM('Step 3'!G272:AD272)</f>
        <v>63334</v>
      </c>
      <c r="H272" s="37">
        <f>SUM('Step 3'!H272:AE272)</f>
        <v>63018</v>
      </c>
    </row>
    <row r="273" spans="1:8" x14ac:dyDescent="0.25">
      <c r="A273" s="30" t="s">
        <v>320</v>
      </c>
      <c r="B273" s="37">
        <f>SUM('Step 3'!B273:Y273)</f>
        <v>51233</v>
      </c>
      <c r="C273" s="37">
        <f>SUM('Step 3'!C273:Z273)</f>
        <v>50433</v>
      </c>
      <c r="D273" s="37">
        <f>SUM('Step 3'!D273:AA273)</f>
        <v>49922</v>
      </c>
      <c r="E273" s="37">
        <f>SUM('Step 3'!E273:AB273)</f>
        <v>49406</v>
      </c>
      <c r="F273" s="37">
        <f>SUM('Step 3'!F273:AC273)</f>
        <v>49165</v>
      </c>
      <c r="G273" s="37">
        <f>SUM('Step 3'!G273:AD273)</f>
        <v>49035</v>
      </c>
      <c r="H273" s="37">
        <f>SUM('Step 3'!H273:AE273)</f>
        <v>48842</v>
      </c>
    </row>
    <row r="274" spans="1:8" x14ac:dyDescent="0.25">
      <c r="A274" s="30" t="s">
        <v>321</v>
      </c>
      <c r="B274" s="37">
        <f>SUM('Step 3'!B274:Y274)</f>
        <v>340</v>
      </c>
      <c r="C274" s="37">
        <f>SUM('Step 3'!C274:Z274)</f>
        <v>332</v>
      </c>
      <c r="D274" s="37">
        <f>SUM('Step 3'!D274:AA274)</f>
        <v>321</v>
      </c>
      <c r="E274" s="37">
        <f>SUM('Step 3'!E274:AB274)</f>
        <v>319</v>
      </c>
      <c r="F274" s="37">
        <f>SUM('Step 3'!F274:AC274)</f>
        <v>315</v>
      </c>
      <c r="G274" s="37">
        <f>SUM('Step 3'!G274:AD274)</f>
        <v>314</v>
      </c>
      <c r="H274" s="37">
        <f>SUM('Step 3'!H274:AE274)</f>
        <v>312</v>
      </c>
    </row>
    <row r="275" spans="1:8" x14ac:dyDescent="0.25">
      <c r="A275" s="30" t="s">
        <v>322</v>
      </c>
      <c r="B275" s="37">
        <f>SUM('Step 3'!B275:Y275)</f>
        <v>4675</v>
      </c>
      <c r="C275" s="37">
        <f>SUM('Step 3'!C275:Z275)</f>
        <v>4591</v>
      </c>
      <c r="D275" s="37">
        <f>SUM('Step 3'!D275:AA275)</f>
        <v>4530</v>
      </c>
      <c r="E275" s="37">
        <f>SUM('Step 3'!E275:AB275)</f>
        <v>4483</v>
      </c>
      <c r="F275" s="37">
        <f>SUM('Step 3'!F275:AC275)</f>
        <v>4473</v>
      </c>
      <c r="G275" s="37">
        <f>SUM('Step 3'!G275:AD275)</f>
        <v>4462</v>
      </c>
      <c r="H275" s="37">
        <f>SUM('Step 3'!H275:AE275)</f>
        <v>4442</v>
      </c>
    </row>
    <row r="276" spans="1:8" x14ac:dyDescent="0.25">
      <c r="A276" s="30" t="s">
        <v>323</v>
      </c>
      <c r="B276" s="37">
        <f>SUM('Step 3'!B276:Y276)</f>
        <v>290470</v>
      </c>
      <c r="C276" s="37">
        <f>SUM('Step 3'!C276:Z276)</f>
        <v>285454</v>
      </c>
      <c r="D276" s="37">
        <f>SUM('Step 3'!D276:AA276)</f>
        <v>281770</v>
      </c>
      <c r="E276" s="37">
        <f>SUM('Step 3'!E276:AB276)</f>
        <v>278283</v>
      </c>
      <c r="F276" s="37">
        <f>SUM('Step 3'!F276:AC276)</f>
        <v>276302</v>
      </c>
      <c r="G276" s="37">
        <f>SUM('Step 3'!G276:AD276)</f>
        <v>274720</v>
      </c>
      <c r="H276" s="37">
        <f>SUM('Step 3'!H276:AE276)</f>
        <v>272667</v>
      </c>
    </row>
    <row r="277" spans="1:8" x14ac:dyDescent="0.25">
      <c r="A277" s="30" t="s">
        <v>324</v>
      </c>
      <c r="B277" s="37">
        <f>SUM('Step 3'!B277:Y277)</f>
        <v>32914</v>
      </c>
      <c r="C277" s="37">
        <f>SUM('Step 3'!C277:Z277)</f>
        <v>32289</v>
      </c>
      <c r="D277" s="37">
        <f>SUM('Step 3'!D277:AA277)</f>
        <v>31812</v>
      </c>
      <c r="E277" s="37">
        <f>SUM('Step 3'!E277:AB277)</f>
        <v>31339</v>
      </c>
      <c r="F277" s="37">
        <f>SUM('Step 3'!F277:AC277)</f>
        <v>31056</v>
      </c>
      <c r="G277" s="37">
        <f>SUM('Step 3'!G277:AD277)</f>
        <v>30890</v>
      </c>
      <c r="H277" s="37">
        <f>SUM('Step 3'!H277:AE277)</f>
        <v>30666</v>
      </c>
    </row>
    <row r="278" spans="1:8" x14ac:dyDescent="0.25">
      <c r="A278" s="30" t="s">
        <v>325</v>
      </c>
      <c r="B278" s="37">
        <f>SUM('Step 3'!B278:Y278)</f>
        <v>1640</v>
      </c>
      <c r="C278" s="37">
        <f>SUM('Step 3'!C278:Z278)</f>
        <v>1605</v>
      </c>
      <c r="D278" s="37">
        <f>SUM('Step 3'!D278:AA278)</f>
        <v>1585</v>
      </c>
      <c r="E278" s="37">
        <f>SUM('Step 3'!E278:AB278)</f>
        <v>1580</v>
      </c>
      <c r="F278" s="37">
        <f>SUM('Step 3'!F278:AC278)</f>
        <v>1569</v>
      </c>
      <c r="G278" s="37">
        <f>SUM('Step 3'!G278:AD278)</f>
        <v>1561</v>
      </c>
      <c r="H278" s="37">
        <f>SUM('Step 3'!H278:AE278)</f>
        <v>1558</v>
      </c>
    </row>
    <row r="279" spans="1:8" x14ac:dyDescent="0.25">
      <c r="A279" s="30" t="s">
        <v>326</v>
      </c>
      <c r="B279" s="37">
        <f>SUM('Step 3'!B279:Y279)</f>
        <v>1582</v>
      </c>
      <c r="C279" s="37">
        <f>SUM('Step 3'!C279:Z279)</f>
        <v>1551</v>
      </c>
      <c r="D279" s="37">
        <f>SUM('Step 3'!D279:AA279)</f>
        <v>1525</v>
      </c>
      <c r="E279" s="37">
        <f>SUM('Step 3'!E279:AB279)</f>
        <v>1499</v>
      </c>
      <c r="F279" s="37">
        <f>SUM('Step 3'!F279:AC279)</f>
        <v>1491</v>
      </c>
      <c r="G279" s="37">
        <f>SUM('Step 3'!G279:AD279)</f>
        <v>1487</v>
      </c>
      <c r="H279" s="37">
        <f>SUM('Step 3'!H279:AE279)</f>
        <v>1472</v>
      </c>
    </row>
    <row r="280" spans="1:8" x14ac:dyDescent="0.25">
      <c r="A280" s="30" t="s">
        <v>327</v>
      </c>
      <c r="B280" s="37">
        <f>SUM('Step 3'!B280:Y280)</f>
        <v>178416</v>
      </c>
      <c r="C280" s="37">
        <f>SUM('Step 3'!C280:Z280)</f>
        <v>175276</v>
      </c>
      <c r="D280" s="37">
        <f>SUM('Step 3'!D280:AA280)</f>
        <v>172957</v>
      </c>
      <c r="E280" s="37">
        <f>SUM('Step 3'!E280:AB280)</f>
        <v>170663</v>
      </c>
      <c r="F280" s="37">
        <f>SUM('Step 3'!F280:AC280)</f>
        <v>169412</v>
      </c>
      <c r="G280" s="37">
        <f>SUM('Step 3'!G280:AD280)</f>
        <v>168374</v>
      </c>
      <c r="H280" s="37">
        <f>SUM('Step 3'!H280:AE280)</f>
        <v>167131</v>
      </c>
    </row>
    <row r="281" spans="1:8" x14ac:dyDescent="0.25">
      <c r="A281" s="30" t="s">
        <v>328</v>
      </c>
      <c r="B281" s="37">
        <f>SUM('Step 3'!B281:Y281)</f>
        <v>9152</v>
      </c>
      <c r="C281" s="37">
        <f>SUM('Step 3'!C281:Z281)</f>
        <v>8945</v>
      </c>
      <c r="D281" s="37">
        <f>SUM('Step 3'!D281:AA281)</f>
        <v>8800</v>
      </c>
      <c r="E281" s="37">
        <f>SUM('Step 3'!E281:AB281)</f>
        <v>8643</v>
      </c>
      <c r="F281" s="37">
        <f>SUM('Step 3'!F281:AC281)</f>
        <v>8615</v>
      </c>
      <c r="G281" s="37">
        <f>SUM('Step 3'!G281:AD281)</f>
        <v>8597</v>
      </c>
      <c r="H281" s="37">
        <f>SUM('Step 3'!H281:AE281)</f>
        <v>8543</v>
      </c>
    </row>
    <row r="282" spans="1:8" x14ac:dyDescent="0.25">
      <c r="A282" s="30" t="s">
        <v>329</v>
      </c>
      <c r="B282" s="37">
        <f>SUM('Step 3'!B282:Y282)</f>
        <v>52348</v>
      </c>
      <c r="C282" s="37">
        <f>SUM('Step 3'!C282:Z282)</f>
        <v>51364</v>
      </c>
      <c r="D282" s="37">
        <f>SUM('Step 3'!D282:AA282)</f>
        <v>50563</v>
      </c>
      <c r="E282" s="37">
        <f>SUM('Step 3'!E282:AB282)</f>
        <v>49822</v>
      </c>
      <c r="F282" s="37">
        <f>SUM('Step 3'!F282:AC282)</f>
        <v>49339</v>
      </c>
      <c r="G282" s="37">
        <f>SUM('Step 3'!G282:AD282)</f>
        <v>48921</v>
      </c>
      <c r="H282" s="37">
        <f>SUM('Step 3'!H282:AE282)</f>
        <v>48484</v>
      </c>
    </row>
    <row r="283" spans="1:8" x14ac:dyDescent="0.25">
      <c r="A283" s="30" t="s">
        <v>330</v>
      </c>
      <c r="B283" s="37">
        <f>SUM('Step 3'!B283:Y283)</f>
        <v>21480</v>
      </c>
      <c r="C283" s="37">
        <f>SUM('Step 3'!C283:Z283)</f>
        <v>21073</v>
      </c>
      <c r="D283" s="37">
        <f>SUM('Step 3'!D283:AA283)</f>
        <v>20742</v>
      </c>
      <c r="E283" s="37">
        <f>SUM('Step 3'!E283:AB283)</f>
        <v>20471</v>
      </c>
      <c r="F283" s="37">
        <f>SUM('Step 3'!F283:AC283)</f>
        <v>20299</v>
      </c>
      <c r="G283" s="37">
        <f>SUM('Step 3'!G283:AD283)</f>
        <v>20144</v>
      </c>
      <c r="H283" s="37">
        <f>SUM('Step 3'!H283:AE283)</f>
        <v>19971</v>
      </c>
    </row>
    <row r="284" spans="1:8" x14ac:dyDescent="0.25">
      <c r="A284" s="30" t="s">
        <v>331</v>
      </c>
      <c r="B284" s="37">
        <f>SUM('Step 3'!B284:Y284)</f>
        <v>7676</v>
      </c>
      <c r="C284" s="37">
        <f>SUM('Step 3'!C284:Z284)</f>
        <v>7533</v>
      </c>
      <c r="D284" s="37">
        <f>SUM('Step 3'!D284:AA284)</f>
        <v>7440</v>
      </c>
      <c r="E284" s="37">
        <f>SUM('Step 3'!E284:AB284)</f>
        <v>7342</v>
      </c>
      <c r="F284" s="37">
        <f>SUM('Step 3'!F284:AC284)</f>
        <v>7294</v>
      </c>
      <c r="G284" s="37">
        <f>SUM('Step 3'!G284:AD284)</f>
        <v>7254</v>
      </c>
      <c r="H284" s="37">
        <f>SUM('Step 3'!H284:AE284)</f>
        <v>7198</v>
      </c>
    </row>
    <row r="285" spans="1:8" x14ac:dyDescent="0.25">
      <c r="A285" s="30" t="s">
        <v>332</v>
      </c>
      <c r="B285" s="37">
        <f>SUM('Step 3'!B285:Y285)</f>
        <v>10341</v>
      </c>
      <c r="C285" s="37">
        <f>SUM('Step 3'!C285:Z285)</f>
        <v>10169</v>
      </c>
      <c r="D285" s="37">
        <f>SUM('Step 3'!D285:AA285)</f>
        <v>10047</v>
      </c>
      <c r="E285" s="37">
        <f>SUM('Step 3'!E285:AB285)</f>
        <v>9951</v>
      </c>
      <c r="F285" s="37">
        <f>SUM('Step 3'!F285:AC285)</f>
        <v>9887</v>
      </c>
      <c r="G285" s="37">
        <f>SUM('Step 3'!G285:AD285)</f>
        <v>9798</v>
      </c>
      <c r="H285" s="37">
        <f>SUM('Step 3'!H285:AE285)</f>
        <v>9704</v>
      </c>
    </row>
    <row r="286" spans="1:8" x14ac:dyDescent="0.25">
      <c r="A286" s="30" t="s">
        <v>333</v>
      </c>
      <c r="B286" s="37">
        <f>SUM('Step 3'!B286:Y286)</f>
        <v>6275</v>
      </c>
      <c r="C286" s="37">
        <f>SUM('Step 3'!C286:Z286)</f>
        <v>6172</v>
      </c>
      <c r="D286" s="37">
        <f>SUM('Step 3'!D286:AA286)</f>
        <v>6087</v>
      </c>
      <c r="E286" s="37">
        <f>SUM('Step 3'!E286:AB286)</f>
        <v>6021</v>
      </c>
      <c r="F286" s="37">
        <f>SUM('Step 3'!F286:AC286)</f>
        <v>6007</v>
      </c>
      <c r="G286" s="37">
        <f>SUM('Step 3'!G286:AD286)</f>
        <v>5989</v>
      </c>
      <c r="H286" s="37">
        <f>SUM('Step 3'!H286:AE286)</f>
        <v>5966</v>
      </c>
    </row>
    <row r="287" spans="1:8" x14ac:dyDescent="0.25">
      <c r="A287" s="30" t="s">
        <v>334</v>
      </c>
      <c r="B287" s="37">
        <f>SUM('Step 3'!B287:Y287)</f>
        <v>28984</v>
      </c>
      <c r="C287" s="37">
        <f>SUM('Step 3'!C287:Z287)</f>
        <v>28459</v>
      </c>
      <c r="D287" s="37">
        <f>SUM('Step 3'!D287:AA287)</f>
        <v>28078</v>
      </c>
      <c r="E287" s="37">
        <f>SUM('Step 3'!E287:AB287)</f>
        <v>27683</v>
      </c>
      <c r="F287" s="37">
        <f>SUM('Step 3'!F287:AC287)</f>
        <v>27448</v>
      </c>
      <c r="G287" s="37">
        <f>SUM('Step 3'!G287:AD287)</f>
        <v>27222</v>
      </c>
      <c r="H287" s="37">
        <f>SUM('Step 3'!H287:AE287)</f>
        <v>27001</v>
      </c>
    </row>
    <row r="288" spans="1:8" x14ac:dyDescent="0.25">
      <c r="A288" s="30" t="s">
        <v>335</v>
      </c>
      <c r="B288" s="37">
        <f>SUM('Step 3'!B288:Y288)</f>
        <v>643</v>
      </c>
      <c r="C288" s="37">
        <f>SUM('Step 3'!C288:Z288)</f>
        <v>624</v>
      </c>
      <c r="D288" s="37">
        <f>SUM('Step 3'!D288:AA288)</f>
        <v>611</v>
      </c>
      <c r="E288" s="37">
        <f>SUM('Step 3'!E288:AB288)</f>
        <v>596</v>
      </c>
      <c r="F288" s="37">
        <f>SUM('Step 3'!F288:AC288)</f>
        <v>585</v>
      </c>
      <c r="G288" s="37">
        <f>SUM('Step 3'!G288:AD288)</f>
        <v>576</v>
      </c>
      <c r="H288" s="37">
        <f>SUM('Step 3'!H288:AE288)</f>
        <v>564</v>
      </c>
    </row>
    <row r="289" spans="1:8" x14ac:dyDescent="0.25">
      <c r="A289" s="30" t="s">
        <v>336</v>
      </c>
      <c r="B289" s="37">
        <f>SUM('Step 3'!B289:Y289)</f>
        <v>3127</v>
      </c>
      <c r="C289" s="37">
        <f>SUM('Step 3'!C289:Z289)</f>
        <v>3074</v>
      </c>
      <c r="D289" s="37">
        <f>SUM('Step 3'!D289:AA289)</f>
        <v>3029</v>
      </c>
      <c r="E289" s="37">
        <f>SUM('Step 3'!E289:AB289)</f>
        <v>2978</v>
      </c>
      <c r="F289" s="37">
        <f>SUM('Step 3'!F289:AC289)</f>
        <v>2946</v>
      </c>
      <c r="G289" s="37">
        <f>SUM('Step 3'!G289:AD289)</f>
        <v>2916</v>
      </c>
      <c r="H289" s="37">
        <f>SUM('Step 3'!H289:AE289)</f>
        <v>2889</v>
      </c>
    </row>
    <row r="290" spans="1:8" x14ac:dyDescent="0.25">
      <c r="A290" s="30" t="s">
        <v>337</v>
      </c>
      <c r="B290" s="37">
        <f>SUM('Step 3'!B290:Y290)</f>
        <v>10961</v>
      </c>
      <c r="C290" s="37">
        <f>SUM('Step 3'!C290:Z290)</f>
        <v>10792</v>
      </c>
      <c r="D290" s="37">
        <f>SUM('Step 3'!D290:AA290)</f>
        <v>10674</v>
      </c>
      <c r="E290" s="37">
        <f>SUM('Step 3'!E290:AB290)</f>
        <v>10569</v>
      </c>
      <c r="F290" s="37">
        <f>SUM('Step 3'!F290:AC290)</f>
        <v>10521</v>
      </c>
      <c r="G290" s="37">
        <f>SUM('Step 3'!G290:AD290)</f>
        <v>10486</v>
      </c>
      <c r="H290" s="37">
        <f>SUM('Step 3'!H290:AE290)</f>
        <v>10432</v>
      </c>
    </row>
    <row r="291" spans="1:8" x14ac:dyDescent="0.25">
      <c r="A291" s="30" t="s">
        <v>338</v>
      </c>
      <c r="B291" s="37">
        <f>SUM('Step 3'!B291:Y291)</f>
        <v>4095</v>
      </c>
      <c r="C291" s="37">
        <f>SUM('Step 3'!C291:Z291)</f>
        <v>4006</v>
      </c>
      <c r="D291" s="37">
        <f>SUM('Step 3'!D291:AA291)</f>
        <v>3952</v>
      </c>
      <c r="E291" s="37">
        <f>SUM('Step 3'!E291:AB291)</f>
        <v>3898</v>
      </c>
      <c r="F291" s="37">
        <f>SUM('Step 3'!F291:AC291)</f>
        <v>3854</v>
      </c>
      <c r="G291" s="37">
        <f>SUM('Step 3'!G291:AD291)</f>
        <v>3822</v>
      </c>
      <c r="H291" s="37">
        <f>SUM('Step 3'!H291:AE291)</f>
        <v>3800</v>
      </c>
    </row>
    <row r="292" spans="1:8" x14ac:dyDescent="0.25">
      <c r="A292" s="30" t="s">
        <v>339</v>
      </c>
      <c r="B292" s="37">
        <f>SUM('Step 3'!B292:Y292)</f>
        <v>202</v>
      </c>
      <c r="C292" s="37">
        <f>SUM('Step 3'!C292:Z292)</f>
        <v>196</v>
      </c>
      <c r="D292" s="37">
        <f>SUM('Step 3'!D292:AA292)</f>
        <v>192</v>
      </c>
      <c r="E292" s="37">
        <f>SUM('Step 3'!E292:AB292)</f>
        <v>189</v>
      </c>
      <c r="F292" s="37">
        <f>SUM('Step 3'!F292:AC292)</f>
        <v>188</v>
      </c>
      <c r="G292" s="37">
        <f>SUM('Step 3'!G292:AD292)</f>
        <v>186</v>
      </c>
      <c r="H292" s="37">
        <f>SUM('Step 3'!H292:AE292)</f>
        <v>186</v>
      </c>
    </row>
    <row r="293" spans="1:8" x14ac:dyDescent="0.25">
      <c r="A293" s="30" t="s">
        <v>340</v>
      </c>
      <c r="B293" s="37">
        <f>SUM('Step 3'!B293:Y293)</f>
        <v>3018</v>
      </c>
      <c r="C293" s="37">
        <f>SUM('Step 3'!C293:Z293)</f>
        <v>2959</v>
      </c>
      <c r="D293" s="37">
        <f>SUM('Step 3'!D293:AA293)</f>
        <v>2909</v>
      </c>
      <c r="E293" s="37">
        <f>SUM('Step 3'!E293:AB293)</f>
        <v>2856</v>
      </c>
      <c r="F293" s="37">
        <f>SUM('Step 3'!F293:AC293)</f>
        <v>2824</v>
      </c>
      <c r="G293" s="37">
        <f>SUM('Step 3'!G293:AD293)</f>
        <v>2794</v>
      </c>
      <c r="H293" s="37">
        <f>SUM('Step 3'!H293:AE293)</f>
        <v>2757</v>
      </c>
    </row>
    <row r="294" spans="1:8" x14ac:dyDescent="0.25">
      <c r="A294" s="30" t="s">
        <v>341</v>
      </c>
      <c r="B294" s="37">
        <f>SUM('Step 3'!B294:Y294)</f>
        <v>837</v>
      </c>
      <c r="C294" s="37">
        <f>SUM('Step 3'!C294:Z294)</f>
        <v>826</v>
      </c>
      <c r="D294" s="37">
        <f>SUM('Step 3'!D294:AA294)</f>
        <v>822</v>
      </c>
      <c r="E294" s="37">
        <f>SUM('Step 3'!E294:AB294)</f>
        <v>820</v>
      </c>
      <c r="F294" s="37">
        <f>SUM('Step 3'!F294:AC294)</f>
        <v>813</v>
      </c>
      <c r="G294" s="37">
        <f>SUM('Step 3'!G294:AD294)</f>
        <v>811</v>
      </c>
      <c r="H294" s="37">
        <f>SUM('Step 3'!H294:AE294)</f>
        <v>805</v>
      </c>
    </row>
    <row r="295" spans="1:8" x14ac:dyDescent="0.25">
      <c r="A295" s="30" t="s">
        <v>342</v>
      </c>
      <c r="B295" s="37">
        <f>SUM('Step 3'!B295:Y295)</f>
        <v>952</v>
      </c>
      <c r="C295" s="37">
        <f>SUM('Step 3'!C295:Z295)</f>
        <v>930</v>
      </c>
      <c r="D295" s="37">
        <f>SUM('Step 3'!D295:AA295)</f>
        <v>912</v>
      </c>
      <c r="E295" s="37">
        <f>SUM('Step 3'!E295:AB295)</f>
        <v>893</v>
      </c>
      <c r="F295" s="37">
        <f>SUM('Step 3'!F295:AC295)</f>
        <v>892</v>
      </c>
      <c r="G295" s="37">
        <f>SUM('Step 3'!G295:AD295)</f>
        <v>882</v>
      </c>
      <c r="H295" s="37">
        <f>SUM('Step 3'!H295:AE295)</f>
        <v>876</v>
      </c>
    </row>
    <row r="296" spans="1:8" x14ac:dyDescent="0.25">
      <c r="A296" s="30" t="s">
        <v>343</v>
      </c>
      <c r="B296" s="37">
        <f>SUM('Step 3'!B296:Y296)</f>
        <v>4247</v>
      </c>
      <c r="C296" s="37">
        <f>SUM('Step 3'!C296:Z296)</f>
        <v>4175</v>
      </c>
      <c r="D296" s="37">
        <f>SUM('Step 3'!D296:AA296)</f>
        <v>4126</v>
      </c>
      <c r="E296" s="37">
        <f>SUM('Step 3'!E296:AB296)</f>
        <v>4077</v>
      </c>
      <c r="F296" s="37">
        <f>SUM('Step 3'!F296:AC296)</f>
        <v>4038</v>
      </c>
      <c r="G296" s="37">
        <f>SUM('Step 3'!G296:AD296)</f>
        <v>3990</v>
      </c>
      <c r="H296" s="37">
        <f>SUM('Step 3'!H296:AE296)</f>
        <v>3951</v>
      </c>
    </row>
    <row r="297" spans="1:8" x14ac:dyDescent="0.25">
      <c r="A297" s="30" t="s">
        <v>344</v>
      </c>
      <c r="B297" s="37">
        <f>SUM('Step 3'!B297:Y297)</f>
        <v>24983</v>
      </c>
      <c r="C297" s="37">
        <f>SUM('Step 3'!C297:Z297)</f>
        <v>24530</v>
      </c>
      <c r="D297" s="37">
        <f>SUM('Step 3'!D297:AA297)</f>
        <v>24226</v>
      </c>
      <c r="E297" s="37">
        <f>SUM('Step 3'!E297:AB297)</f>
        <v>23931</v>
      </c>
      <c r="F297" s="37">
        <f>SUM('Step 3'!F297:AC297)</f>
        <v>23747</v>
      </c>
      <c r="G297" s="37">
        <f>SUM('Step 3'!G297:AD297)</f>
        <v>23585</v>
      </c>
      <c r="H297" s="37">
        <f>SUM('Step 3'!H297:AE297)</f>
        <v>23423</v>
      </c>
    </row>
    <row r="298" spans="1:8" x14ac:dyDescent="0.25">
      <c r="A298" s="30" t="s">
        <v>345</v>
      </c>
      <c r="B298" s="37">
        <f>SUM('Step 3'!B298:Y298)</f>
        <v>5433</v>
      </c>
      <c r="C298" s="37">
        <f>SUM('Step 3'!C298:Z298)</f>
        <v>5338</v>
      </c>
      <c r="D298" s="37">
        <f>SUM('Step 3'!D298:AA298)</f>
        <v>5266</v>
      </c>
      <c r="E298" s="37">
        <f>SUM('Step 3'!E298:AB298)</f>
        <v>5198</v>
      </c>
      <c r="F298" s="37">
        <f>SUM('Step 3'!F298:AC298)</f>
        <v>5169</v>
      </c>
      <c r="G298" s="37">
        <f>SUM('Step 3'!G298:AD298)</f>
        <v>5141</v>
      </c>
      <c r="H298" s="37">
        <f>SUM('Step 3'!H298:AE298)</f>
        <v>5106</v>
      </c>
    </row>
    <row r="299" spans="1:8" x14ac:dyDescent="0.25">
      <c r="A299" s="30" t="s">
        <v>346</v>
      </c>
      <c r="B299" s="37">
        <f>SUM('Step 3'!B299:Y299)</f>
        <v>501</v>
      </c>
      <c r="C299" s="37">
        <f>SUM('Step 3'!C299:Z299)</f>
        <v>497</v>
      </c>
      <c r="D299" s="37">
        <f>SUM('Step 3'!D299:AA299)</f>
        <v>494</v>
      </c>
      <c r="E299" s="37">
        <f>SUM('Step 3'!E299:AB299)</f>
        <v>493</v>
      </c>
      <c r="F299" s="37">
        <f>SUM('Step 3'!F299:AC299)</f>
        <v>489</v>
      </c>
      <c r="G299" s="37">
        <f>SUM('Step 3'!G299:AD299)</f>
        <v>489</v>
      </c>
      <c r="H299" s="37">
        <f>SUM('Step 3'!H299:AE299)</f>
        <v>485</v>
      </c>
    </row>
    <row r="300" spans="1:8" x14ac:dyDescent="0.25">
      <c r="A300" s="30" t="s">
        <v>347</v>
      </c>
      <c r="B300" s="37">
        <f>SUM('Step 3'!B300:Y300)</f>
        <v>10346</v>
      </c>
      <c r="C300" s="37">
        <f>SUM('Step 3'!C300:Z300)</f>
        <v>10137</v>
      </c>
      <c r="D300" s="37">
        <f>SUM('Step 3'!D300:AA300)</f>
        <v>9998</v>
      </c>
      <c r="E300" s="37">
        <f>SUM('Step 3'!E300:AB300)</f>
        <v>9859</v>
      </c>
      <c r="F300" s="37">
        <f>SUM('Step 3'!F300:AC300)</f>
        <v>9785</v>
      </c>
      <c r="G300" s="37">
        <f>SUM('Step 3'!G300:AD300)</f>
        <v>9709</v>
      </c>
      <c r="H300" s="37">
        <f>SUM('Step 3'!H300:AE300)</f>
        <v>9605</v>
      </c>
    </row>
    <row r="301" spans="1:8" x14ac:dyDescent="0.25">
      <c r="A301" s="30" t="s">
        <v>348</v>
      </c>
      <c r="B301" s="37">
        <f>SUM('Step 3'!B301:Y301)</f>
        <v>15221</v>
      </c>
      <c r="C301" s="37">
        <f>SUM('Step 3'!C301:Z301)</f>
        <v>15022</v>
      </c>
      <c r="D301" s="37">
        <f>SUM('Step 3'!D301:AA301)</f>
        <v>14884</v>
      </c>
      <c r="E301" s="37">
        <f>SUM('Step 3'!E301:AB301)</f>
        <v>14756</v>
      </c>
      <c r="F301" s="37">
        <f>SUM('Step 3'!F301:AC301)</f>
        <v>14679</v>
      </c>
      <c r="G301" s="37">
        <f>SUM('Step 3'!G301:AD301)</f>
        <v>14621</v>
      </c>
      <c r="H301" s="37">
        <f>SUM('Step 3'!H301:AE301)</f>
        <v>14533</v>
      </c>
    </row>
    <row r="302" spans="1:8" x14ac:dyDescent="0.25">
      <c r="A302" s="30" t="s">
        <v>349</v>
      </c>
      <c r="B302" s="37">
        <f>SUM('Step 3'!B302:Y302)</f>
        <v>503</v>
      </c>
      <c r="C302" s="37">
        <f>SUM('Step 3'!C302:Z302)</f>
        <v>484</v>
      </c>
      <c r="D302" s="37">
        <f>SUM('Step 3'!D302:AA302)</f>
        <v>470</v>
      </c>
      <c r="E302" s="37">
        <f>SUM('Step 3'!E302:AB302)</f>
        <v>464</v>
      </c>
      <c r="F302" s="37">
        <f>SUM('Step 3'!F302:AC302)</f>
        <v>458</v>
      </c>
      <c r="G302" s="37">
        <f>SUM('Step 3'!G302:AD302)</f>
        <v>450</v>
      </c>
      <c r="H302" s="37">
        <f>SUM('Step 3'!H302:AE302)</f>
        <v>448</v>
      </c>
    </row>
    <row r="303" spans="1:8" x14ac:dyDescent="0.25">
      <c r="A303" s="30" t="s">
        <v>350</v>
      </c>
      <c r="B303" s="37">
        <f>SUM('Step 3'!B303:Y303)</f>
        <v>8504</v>
      </c>
      <c r="C303" s="37">
        <f>SUM('Step 3'!C303:Z303)</f>
        <v>8389</v>
      </c>
      <c r="D303" s="37">
        <f>SUM('Step 3'!D303:AA303)</f>
        <v>8303</v>
      </c>
      <c r="E303" s="37">
        <f>SUM('Step 3'!E303:AB303)</f>
        <v>8218</v>
      </c>
      <c r="F303" s="37">
        <f>SUM('Step 3'!F303:AC303)</f>
        <v>8191</v>
      </c>
      <c r="G303" s="37">
        <f>SUM('Step 3'!G303:AD303)</f>
        <v>8178</v>
      </c>
      <c r="H303" s="37">
        <f>SUM('Step 3'!H303:AE303)</f>
        <v>8152</v>
      </c>
    </row>
    <row r="304" spans="1:8" x14ac:dyDescent="0.25">
      <c r="A304" s="30" t="s">
        <v>351</v>
      </c>
      <c r="B304" s="37">
        <f>SUM('Step 3'!B304:Y304)</f>
        <v>7691</v>
      </c>
      <c r="C304" s="37">
        <f>SUM('Step 3'!C304:Z304)</f>
        <v>7577</v>
      </c>
      <c r="D304" s="37">
        <f>SUM('Step 3'!D304:AA304)</f>
        <v>7534</v>
      </c>
      <c r="E304" s="37">
        <f>SUM('Step 3'!E304:AB304)</f>
        <v>7472</v>
      </c>
      <c r="F304" s="37">
        <f>SUM('Step 3'!F304:AC304)</f>
        <v>7436</v>
      </c>
      <c r="G304" s="37">
        <f>SUM('Step 3'!G304:AD304)</f>
        <v>7385</v>
      </c>
      <c r="H304" s="37">
        <f>SUM('Step 3'!H304:AE304)</f>
        <v>7357</v>
      </c>
    </row>
    <row r="305" spans="1:8" x14ac:dyDescent="0.25">
      <c r="A305" s="30" t="s">
        <v>352</v>
      </c>
      <c r="B305" s="37">
        <f>SUM('Step 3'!B305:Y305)</f>
        <v>7379</v>
      </c>
      <c r="C305" s="37">
        <f>SUM('Step 3'!C305:Z305)</f>
        <v>7277</v>
      </c>
      <c r="D305" s="37">
        <f>SUM('Step 3'!D305:AA305)</f>
        <v>7210</v>
      </c>
      <c r="E305" s="37">
        <f>SUM('Step 3'!E305:AB305)</f>
        <v>7144</v>
      </c>
      <c r="F305" s="37">
        <f>SUM('Step 3'!F305:AC305)</f>
        <v>7125</v>
      </c>
      <c r="G305" s="37">
        <f>SUM('Step 3'!G305:AD305)</f>
        <v>7117</v>
      </c>
      <c r="H305" s="37">
        <f>SUM('Step 3'!H305:AE305)</f>
        <v>7101</v>
      </c>
    </row>
    <row r="306" spans="1:8" x14ac:dyDescent="0.25">
      <c r="A306" s="30" t="s">
        <v>353</v>
      </c>
      <c r="B306" s="37">
        <f>SUM('Step 3'!B306:Y306)</f>
        <v>1622</v>
      </c>
      <c r="C306" s="37">
        <f>SUM('Step 3'!C306:Z306)</f>
        <v>1602</v>
      </c>
      <c r="D306" s="37">
        <f>SUM('Step 3'!D306:AA306)</f>
        <v>1594</v>
      </c>
      <c r="E306" s="37">
        <f>SUM('Step 3'!E306:AB306)</f>
        <v>1589</v>
      </c>
      <c r="F306" s="37">
        <f>SUM('Step 3'!F306:AC306)</f>
        <v>1588</v>
      </c>
      <c r="G306" s="37">
        <f>SUM('Step 3'!G306:AD306)</f>
        <v>1589</v>
      </c>
      <c r="H306" s="37">
        <f>SUM('Step 3'!H306:AE306)</f>
        <v>1587</v>
      </c>
    </row>
    <row r="307" spans="1:8" x14ac:dyDescent="0.25">
      <c r="A307" s="30" t="s">
        <v>354</v>
      </c>
      <c r="B307" s="37">
        <f>SUM('Step 3'!B307:Y307)</f>
        <v>1170</v>
      </c>
      <c r="C307" s="37">
        <f>SUM('Step 3'!C307:Z307)</f>
        <v>1141</v>
      </c>
      <c r="D307" s="37">
        <f>SUM('Step 3'!D307:AA307)</f>
        <v>1116</v>
      </c>
      <c r="E307" s="37">
        <f>SUM('Step 3'!E307:AB307)</f>
        <v>1096</v>
      </c>
      <c r="F307" s="37">
        <f>SUM('Step 3'!F307:AC307)</f>
        <v>1086</v>
      </c>
      <c r="G307" s="37">
        <f>SUM('Step 3'!G307:AD307)</f>
        <v>1082</v>
      </c>
      <c r="H307" s="37">
        <f>SUM('Step 3'!H307:AE307)</f>
        <v>1064</v>
      </c>
    </row>
    <row r="308" spans="1:8" x14ac:dyDescent="0.25">
      <c r="A308" s="30" t="s">
        <v>355</v>
      </c>
      <c r="B308" s="37">
        <f>SUM('Step 3'!B308:Y308)</f>
        <v>1412</v>
      </c>
      <c r="C308" s="37">
        <f>SUM('Step 3'!C308:Z308)</f>
        <v>1381</v>
      </c>
      <c r="D308" s="37">
        <f>SUM('Step 3'!D308:AA308)</f>
        <v>1362</v>
      </c>
      <c r="E308" s="37">
        <f>SUM('Step 3'!E308:AB308)</f>
        <v>1345</v>
      </c>
      <c r="F308" s="37">
        <f>SUM('Step 3'!F308:AC308)</f>
        <v>1337</v>
      </c>
      <c r="G308" s="37">
        <f>SUM('Step 3'!G308:AD308)</f>
        <v>1334</v>
      </c>
      <c r="H308" s="37">
        <f>SUM('Step 3'!H308:AE308)</f>
        <v>1324</v>
      </c>
    </row>
    <row r="309" spans="1:8" x14ac:dyDescent="0.25">
      <c r="A309" s="30" t="s">
        <v>356</v>
      </c>
      <c r="B309" s="37">
        <f>SUM('Step 3'!B309:Y309)</f>
        <v>3249</v>
      </c>
      <c r="C309" s="37">
        <f>SUM('Step 3'!C309:Z309)</f>
        <v>3204</v>
      </c>
      <c r="D309" s="37">
        <f>SUM('Step 3'!D309:AA309)</f>
        <v>3182</v>
      </c>
      <c r="E309" s="37">
        <f>SUM('Step 3'!E309:AB309)</f>
        <v>3151</v>
      </c>
      <c r="F309" s="37">
        <f>SUM('Step 3'!F309:AC309)</f>
        <v>3144</v>
      </c>
      <c r="G309" s="37">
        <f>SUM('Step 3'!G309:AD309)</f>
        <v>3153</v>
      </c>
      <c r="H309" s="37">
        <f>SUM('Step 3'!H309:AE309)</f>
        <v>3166</v>
      </c>
    </row>
    <row r="310" spans="1:8" x14ac:dyDescent="0.25">
      <c r="A310" s="30" t="s">
        <v>357</v>
      </c>
      <c r="B310" s="37">
        <f>SUM('Step 3'!B310:Y310)</f>
        <v>15865</v>
      </c>
      <c r="C310" s="37">
        <f>SUM('Step 3'!C310:Z310)</f>
        <v>15654</v>
      </c>
      <c r="D310" s="37">
        <f>SUM('Step 3'!D310:AA310)</f>
        <v>15516</v>
      </c>
      <c r="E310" s="37">
        <f>SUM('Step 3'!E310:AB310)</f>
        <v>15403</v>
      </c>
      <c r="F310" s="37">
        <f>SUM('Step 3'!F310:AC310)</f>
        <v>15330</v>
      </c>
      <c r="G310" s="37">
        <f>SUM('Step 3'!G310:AD310)</f>
        <v>15278</v>
      </c>
      <c r="H310" s="37">
        <f>SUM('Step 3'!H310:AE310)</f>
        <v>15208</v>
      </c>
    </row>
    <row r="311" spans="1:8" x14ac:dyDescent="0.25">
      <c r="A311" s="30" t="s">
        <v>358</v>
      </c>
      <c r="B311" s="37">
        <f>SUM('Step 3'!B311:Y311)</f>
        <v>699</v>
      </c>
      <c r="C311" s="37">
        <f>SUM('Step 3'!C311:Z311)</f>
        <v>684</v>
      </c>
      <c r="D311" s="37">
        <f>SUM('Step 3'!D311:AA311)</f>
        <v>673</v>
      </c>
      <c r="E311" s="37">
        <f>SUM('Step 3'!E311:AB311)</f>
        <v>662</v>
      </c>
      <c r="F311" s="37">
        <f>SUM('Step 3'!F311:AC311)</f>
        <v>658</v>
      </c>
      <c r="G311" s="37">
        <f>SUM('Step 3'!G311:AD311)</f>
        <v>656</v>
      </c>
      <c r="H311" s="37">
        <f>SUM('Step 3'!H311:AE311)</f>
        <v>651</v>
      </c>
    </row>
    <row r="312" spans="1:8" x14ac:dyDescent="0.25">
      <c r="A312" s="30" t="s">
        <v>359</v>
      </c>
      <c r="B312" s="37">
        <f>SUM('Step 3'!B312:Y312)</f>
        <v>10242</v>
      </c>
      <c r="C312" s="37">
        <f>SUM('Step 3'!C312:Z312)</f>
        <v>10039</v>
      </c>
      <c r="D312" s="37">
        <f>SUM('Step 3'!D312:AA312)</f>
        <v>9891</v>
      </c>
      <c r="E312" s="37">
        <f>SUM('Step 3'!E312:AB312)</f>
        <v>9740</v>
      </c>
      <c r="F312" s="37">
        <f>SUM('Step 3'!F312:AC312)</f>
        <v>9670</v>
      </c>
      <c r="G312" s="37">
        <f>SUM('Step 3'!G312:AD312)</f>
        <v>9627</v>
      </c>
      <c r="H312" s="37">
        <f>SUM('Step 3'!H312:AE312)</f>
        <v>9563</v>
      </c>
    </row>
    <row r="313" spans="1:8" x14ac:dyDescent="0.25">
      <c r="A313" s="30" t="s">
        <v>360</v>
      </c>
      <c r="B313" s="37">
        <f>SUM('Step 3'!B313:Y313)</f>
        <v>33883</v>
      </c>
      <c r="C313" s="37">
        <f>SUM('Step 3'!C313:Z313)</f>
        <v>33308</v>
      </c>
      <c r="D313" s="37">
        <f>SUM('Step 3'!D313:AA313)</f>
        <v>32872</v>
      </c>
      <c r="E313" s="37">
        <f>SUM('Step 3'!E313:AB313)</f>
        <v>32519</v>
      </c>
      <c r="F313" s="37">
        <f>SUM('Step 3'!F313:AC313)</f>
        <v>32293</v>
      </c>
      <c r="G313" s="37">
        <f>SUM('Step 3'!G313:AD313)</f>
        <v>32069</v>
      </c>
      <c r="H313" s="37">
        <f>SUM('Step 3'!H313:AE313)</f>
        <v>31828</v>
      </c>
    </row>
    <row r="314" spans="1:8" x14ac:dyDescent="0.25">
      <c r="A314" s="30" t="s">
        <v>361</v>
      </c>
      <c r="B314" s="37">
        <f>SUM('Step 3'!B314:Y314)</f>
        <v>9258</v>
      </c>
      <c r="C314" s="37">
        <f>SUM('Step 3'!C314:Z314)</f>
        <v>9099</v>
      </c>
      <c r="D314" s="37">
        <f>SUM('Step 3'!D314:AA314)</f>
        <v>8998</v>
      </c>
      <c r="E314" s="37">
        <f>SUM('Step 3'!E314:AB314)</f>
        <v>8906</v>
      </c>
      <c r="F314" s="37">
        <f>SUM('Step 3'!F314:AC314)</f>
        <v>8843</v>
      </c>
      <c r="G314" s="37">
        <f>SUM('Step 3'!G314:AD314)</f>
        <v>8773</v>
      </c>
      <c r="H314" s="37">
        <f>SUM('Step 3'!H314:AE314)</f>
        <v>8693</v>
      </c>
    </row>
    <row r="315" spans="1:8" x14ac:dyDescent="0.25">
      <c r="A315" s="30" t="s">
        <v>362</v>
      </c>
      <c r="B315" s="37">
        <f>SUM('Step 3'!B315:Y315)</f>
        <v>3151</v>
      </c>
      <c r="C315" s="37">
        <f>SUM('Step 3'!C315:Z315)</f>
        <v>3107</v>
      </c>
      <c r="D315" s="37">
        <f>SUM('Step 3'!D315:AA315)</f>
        <v>3074</v>
      </c>
      <c r="E315" s="37">
        <f>SUM('Step 3'!E315:AB315)</f>
        <v>3055</v>
      </c>
      <c r="F315" s="37">
        <f>SUM('Step 3'!F315:AC315)</f>
        <v>3039</v>
      </c>
      <c r="G315" s="37">
        <f>SUM('Step 3'!G315:AD315)</f>
        <v>3025</v>
      </c>
      <c r="H315" s="37">
        <f>SUM('Step 3'!H315:AE315)</f>
        <v>3002</v>
      </c>
    </row>
    <row r="316" spans="1:8" x14ac:dyDescent="0.25">
      <c r="A316" s="30" t="s">
        <v>363</v>
      </c>
      <c r="B316" s="37">
        <f>SUM('Step 3'!B316:Y316)</f>
        <v>3983</v>
      </c>
      <c r="C316" s="37">
        <f>SUM('Step 3'!C316:Z316)</f>
        <v>3940</v>
      </c>
      <c r="D316" s="37">
        <f>SUM('Step 3'!D316:AA316)</f>
        <v>3928</v>
      </c>
      <c r="E316" s="37">
        <f>SUM('Step 3'!E316:AB316)</f>
        <v>3922</v>
      </c>
      <c r="F316" s="37">
        <f>SUM('Step 3'!F316:AC316)</f>
        <v>3930</v>
      </c>
      <c r="G316" s="37">
        <f>SUM('Step 3'!G316:AD316)</f>
        <v>3930</v>
      </c>
      <c r="H316" s="37">
        <f>SUM('Step 3'!H316:AE316)</f>
        <v>3921</v>
      </c>
    </row>
    <row r="317" spans="1:8" x14ac:dyDescent="0.25">
      <c r="A317" s="30" t="s">
        <v>364</v>
      </c>
      <c r="B317" s="37">
        <f>SUM('Step 3'!B317:Y317)</f>
        <v>12866</v>
      </c>
      <c r="C317" s="37">
        <f>SUM('Step 3'!C317:Z317)</f>
        <v>12634</v>
      </c>
      <c r="D317" s="37">
        <f>SUM('Step 3'!D317:AA317)</f>
        <v>12443</v>
      </c>
      <c r="E317" s="37">
        <f>SUM('Step 3'!E317:AB317)</f>
        <v>12272</v>
      </c>
      <c r="F317" s="37">
        <f>SUM('Step 3'!F317:AC317)</f>
        <v>12164</v>
      </c>
      <c r="G317" s="37">
        <f>SUM('Step 3'!G317:AD317)</f>
        <v>12079</v>
      </c>
      <c r="H317" s="37">
        <f>SUM('Step 3'!H317:AE317)</f>
        <v>11946</v>
      </c>
    </row>
    <row r="318" spans="1:8" x14ac:dyDescent="0.25">
      <c r="A318" s="30" t="s">
        <v>365</v>
      </c>
      <c r="B318" s="37">
        <f>SUM('Step 3'!B318:Y318)</f>
        <v>5597</v>
      </c>
      <c r="C318" s="37">
        <f>SUM('Step 3'!C318:Z318)</f>
        <v>5499</v>
      </c>
      <c r="D318" s="37">
        <f>SUM('Step 3'!D318:AA318)</f>
        <v>5432</v>
      </c>
      <c r="E318" s="37">
        <f>SUM('Step 3'!E318:AB318)</f>
        <v>5361</v>
      </c>
      <c r="F318" s="37">
        <f>SUM('Step 3'!F318:AC318)</f>
        <v>5342</v>
      </c>
      <c r="G318" s="37">
        <f>SUM('Step 3'!G318:AD318)</f>
        <v>5328</v>
      </c>
      <c r="H318" s="37">
        <f>SUM('Step 3'!H318:AE318)</f>
        <v>5320</v>
      </c>
    </row>
    <row r="319" spans="1:8" x14ac:dyDescent="0.25">
      <c r="A319" s="30" t="s">
        <v>366</v>
      </c>
      <c r="B319" s="37">
        <f>SUM('Step 3'!B319:Y319)</f>
        <v>7727</v>
      </c>
      <c r="C319" s="37">
        <f>SUM('Step 3'!C319:Z319)</f>
        <v>7589</v>
      </c>
      <c r="D319" s="37">
        <f>SUM('Step 3'!D319:AA319)</f>
        <v>7488</v>
      </c>
      <c r="E319" s="37">
        <f>SUM('Step 3'!E319:AB319)</f>
        <v>7406</v>
      </c>
      <c r="F319" s="37">
        <f>SUM('Step 3'!F319:AC319)</f>
        <v>7379</v>
      </c>
      <c r="G319" s="37">
        <f>SUM('Step 3'!G319:AD319)</f>
        <v>7344</v>
      </c>
      <c r="H319" s="37">
        <f>SUM('Step 3'!H319:AE319)</f>
        <v>7311</v>
      </c>
    </row>
    <row r="320" spans="1:8" x14ac:dyDescent="0.25">
      <c r="A320" s="30" t="s">
        <v>367</v>
      </c>
      <c r="B320" s="37">
        <f>SUM('Step 3'!B320:Y320)</f>
        <v>121189</v>
      </c>
      <c r="C320" s="37">
        <f>SUM('Step 3'!C320:Z320)</f>
        <v>118886</v>
      </c>
      <c r="D320" s="37">
        <f>SUM('Step 3'!D320:AA320)</f>
        <v>117272</v>
      </c>
      <c r="E320" s="37">
        <f>SUM('Step 3'!E320:AB320)</f>
        <v>115738</v>
      </c>
      <c r="F320" s="37">
        <f>SUM('Step 3'!F320:AC320)</f>
        <v>114803</v>
      </c>
      <c r="G320" s="37">
        <f>SUM('Step 3'!G320:AD320)</f>
        <v>113943</v>
      </c>
      <c r="H320" s="37">
        <f>SUM('Step 3'!H320:AE320)</f>
        <v>113145</v>
      </c>
    </row>
    <row r="321" spans="1:8" x14ac:dyDescent="0.25">
      <c r="A321" s="30" t="s">
        <v>368</v>
      </c>
      <c r="B321" s="37">
        <f>SUM('Step 3'!B321:Y321)</f>
        <v>454882</v>
      </c>
      <c r="C321" s="37">
        <f>SUM('Step 3'!C321:Z321)</f>
        <v>447356</v>
      </c>
      <c r="D321" s="37">
        <f>SUM('Step 3'!D321:AA321)</f>
        <v>442400</v>
      </c>
      <c r="E321" s="37">
        <f>SUM('Step 3'!E321:AB321)</f>
        <v>437416</v>
      </c>
      <c r="F321" s="37">
        <f>SUM('Step 3'!F321:AC321)</f>
        <v>434402</v>
      </c>
      <c r="G321" s="37">
        <f>SUM('Step 3'!G321:AD321)</f>
        <v>431714</v>
      </c>
      <c r="H321" s="37">
        <f>SUM('Step 3'!H321:AE321)</f>
        <v>429224</v>
      </c>
    </row>
    <row r="322" spans="1:8" x14ac:dyDescent="0.25">
      <c r="A322" s="30" t="s">
        <v>369</v>
      </c>
      <c r="B322" s="37">
        <f>SUM('Step 3'!B322:Y322)</f>
        <v>392681</v>
      </c>
      <c r="C322" s="37">
        <f>SUM('Step 3'!C322:Z322)</f>
        <v>385558</v>
      </c>
      <c r="D322" s="37">
        <f>SUM('Step 3'!D322:AA322)</f>
        <v>380840</v>
      </c>
      <c r="E322" s="37">
        <f>SUM('Step 3'!E322:AB322)</f>
        <v>376232</v>
      </c>
      <c r="F322" s="37">
        <f>SUM('Step 3'!F322:AC322)</f>
        <v>373495</v>
      </c>
      <c r="G322" s="37">
        <f>SUM('Step 3'!G322:AD322)</f>
        <v>370974</v>
      </c>
      <c r="H322" s="37">
        <f>SUM('Step 3'!H322:AE322)</f>
        <v>368548</v>
      </c>
    </row>
    <row r="323" spans="1:8" x14ac:dyDescent="0.25">
      <c r="A323" s="30" t="s">
        <v>370</v>
      </c>
      <c r="B323" s="37">
        <f>SUM('Step 3'!B323:Y323)</f>
        <v>3918</v>
      </c>
      <c r="C323" s="37">
        <f>SUM('Step 3'!C323:Z323)</f>
        <v>3852</v>
      </c>
      <c r="D323" s="37">
        <f>SUM('Step 3'!D323:AA323)</f>
        <v>3800</v>
      </c>
      <c r="E323" s="37">
        <f>SUM('Step 3'!E323:AB323)</f>
        <v>3745</v>
      </c>
      <c r="F323" s="37">
        <f>SUM('Step 3'!F323:AC323)</f>
        <v>3715</v>
      </c>
      <c r="G323" s="37">
        <f>SUM('Step 3'!G323:AD323)</f>
        <v>3684</v>
      </c>
      <c r="H323" s="37">
        <f>SUM('Step 3'!H323:AE323)</f>
        <v>3656</v>
      </c>
    </row>
    <row r="324" spans="1:8" x14ac:dyDescent="0.25">
      <c r="A324" s="30" t="s">
        <v>371</v>
      </c>
      <c r="B324" s="37">
        <f>SUM('Step 3'!B324:Y324)</f>
        <v>858</v>
      </c>
      <c r="C324" s="37">
        <f>SUM('Step 3'!C324:Z324)</f>
        <v>835</v>
      </c>
      <c r="D324" s="37">
        <f>SUM('Step 3'!D324:AA324)</f>
        <v>826</v>
      </c>
      <c r="E324" s="37">
        <f>SUM('Step 3'!E324:AB324)</f>
        <v>817</v>
      </c>
      <c r="F324" s="37">
        <f>SUM('Step 3'!F324:AC324)</f>
        <v>809</v>
      </c>
      <c r="G324" s="37">
        <f>SUM('Step 3'!G324:AD324)</f>
        <v>804</v>
      </c>
      <c r="H324" s="37">
        <f>SUM('Step 3'!H324:AE324)</f>
        <v>798</v>
      </c>
    </row>
    <row r="325" spans="1:8" x14ac:dyDescent="0.25">
      <c r="A325" s="30" t="s">
        <v>372</v>
      </c>
      <c r="B325" s="37">
        <f>SUM('Step 3'!B325:Y325)</f>
        <v>11141</v>
      </c>
      <c r="C325" s="37">
        <f>SUM('Step 3'!C325:Z325)</f>
        <v>10946</v>
      </c>
      <c r="D325" s="37">
        <f>SUM('Step 3'!D325:AA325)</f>
        <v>10812</v>
      </c>
      <c r="E325" s="37">
        <f>SUM('Step 3'!E325:AB325)</f>
        <v>10661</v>
      </c>
      <c r="F325" s="37">
        <f>SUM('Step 3'!F325:AC325)</f>
        <v>10588</v>
      </c>
      <c r="G325" s="37">
        <f>SUM('Step 3'!G325:AD325)</f>
        <v>10536</v>
      </c>
      <c r="H325" s="37">
        <f>SUM('Step 3'!H325:AE325)</f>
        <v>10491</v>
      </c>
    </row>
    <row r="326" spans="1:8" x14ac:dyDescent="0.25">
      <c r="A326" s="30" t="s">
        <v>373</v>
      </c>
      <c r="B326" s="37">
        <f>SUM('Step 3'!B326:Y326)</f>
        <v>16078</v>
      </c>
      <c r="C326" s="37">
        <f>SUM('Step 3'!C326:Z326)</f>
        <v>15771</v>
      </c>
      <c r="D326" s="37">
        <f>SUM('Step 3'!D326:AA326)</f>
        <v>15525</v>
      </c>
      <c r="E326" s="37">
        <f>SUM('Step 3'!E326:AB326)</f>
        <v>15328</v>
      </c>
      <c r="F326" s="37">
        <f>SUM('Step 3'!F326:AC326)</f>
        <v>15223</v>
      </c>
      <c r="G326" s="37">
        <f>SUM('Step 3'!G326:AD326)</f>
        <v>15136</v>
      </c>
      <c r="H326" s="37">
        <f>SUM('Step 3'!H326:AE326)</f>
        <v>15065</v>
      </c>
    </row>
    <row r="327" spans="1:8" x14ac:dyDescent="0.25">
      <c r="A327" s="30" t="s">
        <v>374</v>
      </c>
      <c r="B327" s="37">
        <f>SUM('Step 3'!B327:Y327)</f>
        <v>2811</v>
      </c>
      <c r="C327" s="37">
        <f>SUM('Step 3'!C327:Z327)</f>
        <v>2782</v>
      </c>
      <c r="D327" s="37">
        <f>SUM('Step 3'!D327:AA327)</f>
        <v>2773</v>
      </c>
      <c r="E327" s="37">
        <f>SUM('Step 3'!E327:AB327)</f>
        <v>2755</v>
      </c>
      <c r="F327" s="37">
        <f>SUM('Step 3'!F327:AC327)</f>
        <v>2757</v>
      </c>
      <c r="G327" s="37">
        <f>SUM('Step 3'!G327:AD327)</f>
        <v>2749</v>
      </c>
      <c r="H327" s="37">
        <f>SUM('Step 3'!H327:AE327)</f>
        <v>2736</v>
      </c>
    </row>
    <row r="328" spans="1:8" x14ac:dyDescent="0.25">
      <c r="A328" s="30" t="s">
        <v>375</v>
      </c>
      <c r="B328" s="37">
        <f>SUM('Step 3'!B328:Y328)</f>
        <v>5045</v>
      </c>
      <c r="C328" s="37">
        <f>SUM('Step 3'!C328:Z328)</f>
        <v>4964</v>
      </c>
      <c r="D328" s="37">
        <f>SUM('Step 3'!D328:AA328)</f>
        <v>4894</v>
      </c>
      <c r="E328" s="37">
        <f>SUM('Step 3'!E328:AB328)</f>
        <v>4823</v>
      </c>
      <c r="F328" s="37">
        <f>SUM('Step 3'!F328:AC328)</f>
        <v>4790</v>
      </c>
      <c r="G328" s="37">
        <f>SUM('Step 3'!G328:AD328)</f>
        <v>4728</v>
      </c>
      <c r="H328" s="37">
        <f>SUM('Step 3'!H328:AE328)</f>
        <v>4666</v>
      </c>
    </row>
    <row r="329" spans="1:8" x14ac:dyDescent="0.25">
      <c r="A329" s="30" t="s">
        <v>376</v>
      </c>
      <c r="B329" s="37">
        <f>SUM('Step 3'!B329:Y329)</f>
        <v>6596</v>
      </c>
      <c r="C329" s="37">
        <f>SUM('Step 3'!C329:Z329)</f>
        <v>6513</v>
      </c>
      <c r="D329" s="37">
        <f>SUM('Step 3'!D329:AA329)</f>
        <v>6482</v>
      </c>
      <c r="E329" s="37">
        <f>SUM('Step 3'!E329:AB329)</f>
        <v>6461</v>
      </c>
      <c r="F329" s="37">
        <f>SUM('Step 3'!F329:AC329)</f>
        <v>6452</v>
      </c>
      <c r="G329" s="37">
        <f>SUM('Step 3'!G329:AD329)</f>
        <v>6449</v>
      </c>
      <c r="H329" s="37">
        <f>SUM('Step 3'!H329:AE329)</f>
        <v>6428</v>
      </c>
    </row>
    <row r="330" spans="1:8" x14ac:dyDescent="0.25">
      <c r="A330" s="30" t="s">
        <v>377</v>
      </c>
      <c r="B330" s="37">
        <f>SUM('Step 3'!B330:Y330)</f>
        <v>398890</v>
      </c>
      <c r="C330" s="37">
        <f>SUM('Step 3'!C330:Z330)</f>
        <v>392203</v>
      </c>
      <c r="D330" s="37">
        <f>SUM('Step 3'!D330:AA330)</f>
        <v>387645</v>
      </c>
      <c r="E330" s="37">
        <f>SUM('Step 3'!E330:AB330)</f>
        <v>383423</v>
      </c>
      <c r="F330" s="37">
        <f>SUM('Step 3'!F330:AC330)</f>
        <v>380665</v>
      </c>
      <c r="G330" s="37">
        <f>SUM('Step 3'!G330:AD330)</f>
        <v>378360</v>
      </c>
      <c r="H330" s="37">
        <f>SUM('Step 3'!H330:AE330)</f>
        <v>375766</v>
      </c>
    </row>
    <row r="331" spans="1:8" x14ac:dyDescent="0.25">
      <c r="A331" s="30" t="s">
        <v>378</v>
      </c>
      <c r="B331" s="37">
        <f>SUM('Step 3'!B331:Y331)</f>
        <v>1772</v>
      </c>
      <c r="C331" s="37">
        <f>SUM('Step 3'!C331:Z331)</f>
        <v>1729</v>
      </c>
      <c r="D331" s="37">
        <f>SUM('Step 3'!D331:AA331)</f>
        <v>1698</v>
      </c>
      <c r="E331" s="37">
        <f>SUM('Step 3'!E331:AB331)</f>
        <v>1663</v>
      </c>
      <c r="F331" s="37">
        <f>SUM('Step 3'!F331:AC331)</f>
        <v>1653</v>
      </c>
      <c r="G331" s="37">
        <f>SUM('Step 3'!G331:AD331)</f>
        <v>1641</v>
      </c>
      <c r="H331" s="37">
        <f>SUM('Step 3'!H331:AE331)</f>
        <v>1627</v>
      </c>
    </row>
    <row r="332" spans="1:8" x14ac:dyDescent="0.25">
      <c r="A332" s="30" t="s">
        <v>379</v>
      </c>
      <c r="B332" s="37">
        <f>SUM('Step 3'!B332:Y332)</f>
        <v>4986</v>
      </c>
      <c r="C332" s="37">
        <f>SUM('Step 3'!C332:Z332)</f>
        <v>4885</v>
      </c>
      <c r="D332" s="37">
        <f>SUM('Step 3'!D332:AA332)</f>
        <v>4816</v>
      </c>
      <c r="E332" s="37">
        <f>SUM('Step 3'!E332:AB332)</f>
        <v>4757</v>
      </c>
      <c r="F332" s="37">
        <f>SUM('Step 3'!F332:AC332)</f>
        <v>4728</v>
      </c>
      <c r="G332" s="37">
        <f>SUM('Step 3'!G332:AD332)</f>
        <v>4706</v>
      </c>
      <c r="H332" s="37">
        <f>SUM('Step 3'!H332:AE332)</f>
        <v>4684</v>
      </c>
    </row>
    <row r="333" spans="1:8" x14ac:dyDescent="0.25">
      <c r="A333" s="30" t="s">
        <v>380</v>
      </c>
      <c r="B333" s="37">
        <f>SUM('Step 3'!B333:Y333)</f>
        <v>6428</v>
      </c>
      <c r="C333" s="37">
        <f>SUM('Step 3'!C333:Z333)</f>
        <v>6347</v>
      </c>
      <c r="D333" s="37">
        <f>SUM('Step 3'!D333:AA333)</f>
        <v>6294</v>
      </c>
      <c r="E333" s="37">
        <f>SUM('Step 3'!E333:AB333)</f>
        <v>6245</v>
      </c>
      <c r="F333" s="37">
        <f>SUM('Step 3'!F333:AC333)</f>
        <v>6216</v>
      </c>
      <c r="G333" s="37">
        <f>SUM('Step 3'!G333:AD333)</f>
        <v>6199</v>
      </c>
      <c r="H333" s="37">
        <f>SUM('Step 3'!H333:AE333)</f>
        <v>6179</v>
      </c>
    </row>
    <row r="334" spans="1:8" x14ac:dyDescent="0.25">
      <c r="A334" s="30" t="s">
        <v>381</v>
      </c>
      <c r="B334" s="37">
        <f>SUM('Step 3'!B334:Y334)</f>
        <v>9838</v>
      </c>
      <c r="C334" s="37">
        <f>SUM('Step 3'!C334:Z334)</f>
        <v>9684</v>
      </c>
      <c r="D334" s="37">
        <f>SUM('Step 3'!D334:AA334)</f>
        <v>9559</v>
      </c>
      <c r="E334" s="37">
        <f>SUM('Step 3'!E334:AB334)</f>
        <v>9438</v>
      </c>
      <c r="F334" s="37">
        <f>SUM('Step 3'!F334:AC334)</f>
        <v>9375</v>
      </c>
      <c r="G334" s="37">
        <f>SUM('Step 3'!G334:AD334)</f>
        <v>9322</v>
      </c>
      <c r="H334" s="37">
        <f>SUM('Step 3'!H334:AE334)</f>
        <v>9271</v>
      </c>
    </row>
    <row r="335" spans="1:8" x14ac:dyDescent="0.25">
      <c r="A335" s="30" t="s">
        <v>382</v>
      </c>
      <c r="B335" s="37">
        <f>SUM('Step 3'!B335:Y335)</f>
        <v>37076</v>
      </c>
      <c r="C335" s="37">
        <f>SUM('Step 3'!C335:Z335)</f>
        <v>36414</v>
      </c>
      <c r="D335" s="37">
        <f>SUM('Step 3'!D335:AA335)</f>
        <v>35909</v>
      </c>
      <c r="E335" s="37">
        <f>SUM('Step 3'!E335:AB335)</f>
        <v>35416</v>
      </c>
      <c r="F335" s="37">
        <f>SUM('Step 3'!F335:AC335)</f>
        <v>35164</v>
      </c>
      <c r="G335" s="37">
        <f>SUM('Step 3'!G335:AD335)</f>
        <v>34954</v>
      </c>
      <c r="H335" s="37">
        <f>SUM('Step 3'!H335:AE335)</f>
        <v>34729</v>
      </c>
    </row>
    <row r="336" spans="1:8" x14ac:dyDescent="0.25">
      <c r="A336" s="30" t="s">
        <v>383</v>
      </c>
      <c r="B336" s="37">
        <f>SUM('Step 3'!B336:Y336)</f>
        <v>93568</v>
      </c>
      <c r="C336" s="37">
        <f>SUM('Step 3'!C336:Z336)</f>
        <v>92019</v>
      </c>
      <c r="D336" s="37">
        <f>SUM('Step 3'!D336:AA336)</f>
        <v>90858</v>
      </c>
      <c r="E336" s="37">
        <f>SUM('Step 3'!E336:AB336)</f>
        <v>89653</v>
      </c>
      <c r="F336" s="37">
        <f>SUM('Step 3'!F336:AC336)</f>
        <v>89051</v>
      </c>
      <c r="G336" s="37">
        <f>SUM('Step 3'!G336:AD336)</f>
        <v>88499</v>
      </c>
      <c r="H336" s="37">
        <f>SUM('Step 3'!H336:AE336)</f>
        <v>87913</v>
      </c>
    </row>
    <row r="337" spans="1:8" x14ac:dyDescent="0.25">
      <c r="A337" s="30" t="s">
        <v>384</v>
      </c>
      <c r="B337" s="37">
        <f>SUM('Step 3'!B337:Y337)</f>
        <v>4811</v>
      </c>
      <c r="C337" s="37">
        <f>SUM('Step 3'!C337:Z337)</f>
        <v>4717</v>
      </c>
      <c r="D337" s="37">
        <f>SUM('Step 3'!D337:AA337)</f>
        <v>4650</v>
      </c>
      <c r="E337" s="37">
        <f>SUM('Step 3'!E337:AB337)</f>
        <v>4593</v>
      </c>
      <c r="F337" s="37">
        <f>SUM('Step 3'!F337:AC337)</f>
        <v>4553</v>
      </c>
      <c r="G337" s="37">
        <f>SUM('Step 3'!G337:AD337)</f>
        <v>4500</v>
      </c>
      <c r="H337" s="37">
        <f>SUM('Step 3'!H337:AE337)</f>
        <v>4459</v>
      </c>
    </row>
    <row r="338" spans="1:8" x14ac:dyDescent="0.25">
      <c r="A338" s="30" t="s">
        <v>385</v>
      </c>
      <c r="B338" s="37">
        <f>SUM('Step 3'!B338:Y338)</f>
        <v>15513</v>
      </c>
      <c r="C338" s="37">
        <f>SUM('Step 3'!C338:Z338)</f>
        <v>15293</v>
      </c>
      <c r="D338" s="37">
        <f>SUM('Step 3'!D338:AA338)</f>
        <v>15121</v>
      </c>
      <c r="E338" s="37">
        <f>SUM('Step 3'!E338:AB338)</f>
        <v>14938</v>
      </c>
      <c r="F338" s="37">
        <f>SUM('Step 3'!F338:AC338)</f>
        <v>14840</v>
      </c>
      <c r="G338" s="37">
        <f>SUM('Step 3'!G338:AD338)</f>
        <v>14733</v>
      </c>
      <c r="H338" s="37">
        <f>SUM('Step 3'!H338:AE338)</f>
        <v>14645</v>
      </c>
    </row>
    <row r="339" spans="1:8" x14ac:dyDescent="0.25">
      <c r="A339" s="30" t="s">
        <v>386</v>
      </c>
      <c r="B339" s="37">
        <f>SUM('Step 3'!B339:Y339)</f>
        <v>3368</v>
      </c>
      <c r="C339" s="37">
        <f>SUM('Step 3'!C339:Z339)</f>
        <v>3253</v>
      </c>
      <c r="D339" s="37">
        <f>SUM('Step 3'!D339:AA339)</f>
        <v>3161</v>
      </c>
      <c r="E339" s="37">
        <f>SUM('Step 3'!E339:AB339)</f>
        <v>3066</v>
      </c>
      <c r="F339" s="37">
        <f>SUM('Step 3'!F339:AC339)</f>
        <v>3026</v>
      </c>
      <c r="G339" s="37">
        <f>SUM('Step 3'!G339:AD339)</f>
        <v>2989</v>
      </c>
      <c r="H339" s="37">
        <f>SUM('Step 3'!H339:AE339)</f>
        <v>2946</v>
      </c>
    </row>
    <row r="340" spans="1:8" x14ac:dyDescent="0.25">
      <c r="A340" s="30" t="s">
        <v>387</v>
      </c>
      <c r="B340" s="37">
        <f>SUM('Step 3'!B340:Y340)</f>
        <v>269</v>
      </c>
      <c r="C340" s="37">
        <f>SUM('Step 3'!C340:Z340)</f>
        <v>265</v>
      </c>
      <c r="D340" s="37">
        <f>SUM('Step 3'!D340:AA340)</f>
        <v>257</v>
      </c>
      <c r="E340" s="37">
        <f>SUM('Step 3'!E340:AB340)</f>
        <v>251</v>
      </c>
      <c r="F340" s="37">
        <f>SUM('Step 3'!F340:AC340)</f>
        <v>249</v>
      </c>
      <c r="G340" s="37">
        <f>SUM('Step 3'!G340:AD340)</f>
        <v>249</v>
      </c>
      <c r="H340" s="37">
        <f>SUM('Step 3'!H340:AE340)</f>
        <v>245</v>
      </c>
    </row>
    <row r="341" spans="1:8" x14ac:dyDescent="0.25">
      <c r="A341" s="30" t="s">
        <v>388</v>
      </c>
      <c r="B341" s="37">
        <f>SUM('Step 3'!B341:Y341)</f>
        <v>2353</v>
      </c>
      <c r="C341" s="37">
        <f>SUM('Step 3'!C341:Z341)</f>
        <v>2330</v>
      </c>
      <c r="D341" s="37">
        <f>SUM('Step 3'!D341:AA341)</f>
        <v>2325</v>
      </c>
      <c r="E341" s="37">
        <f>SUM('Step 3'!E341:AB341)</f>
        <v>2314</v>
      </c>
      <c r="F341" s="37">
        <f>SUM('Step 3'!F341:AC341)</f>
        <v>2312</v>
      </c>
      <c r="G341" s="37">
        <f>SUM('Step 3'!G341:AD341)</f>
        <v>2313</v>
      </c>
      <c r="H341" s="37">
        <f>SUM('Step 3'!H341:AE341)</f>
        <v>2306</v>
      </c>
    </row>
    <row r="342" spans="1:8" x14ac:dyDescent="0.25">
      <c r="A342" s="30" t="s">
        <v>389</v>
      </c>
      <c r="B342" s="37">
        <f>SUM('Step 3'!B342:Y342)</f>
        <v>4994</v>
      </c>
      <c r="C342" s="37">
        <f>SUM('Step 3'!C342:Z342)</f>
        <v>4907</v>
      </c>
      <c r="D342" s="37">
        <f>SUM('Step 3'!D342:AA342)</f>
        <v>4856</v>
      </c>
      <c r="E342" s="37">
        <f>SUM('Step 3'!E342:AB342)</f>
        <v>4796</v>
      </c>
      <c r="F342" s="37">
        <f>SUM('Step 3'!F342:AC342)</f>
        <v>4773</v>
      </c>
      <c r="G342" s="37">
        <f>SUM('Step 3'!G342:AD342)</f>
        <v>4745</v>
      </c>
      <c r="H342" s="37">
        <f>SUM('Step 3'!H342:AE342)</f>
        <v>4707</v>
      </c>
    </row>
    <row r="343" spans="1:8" x14ac:dyDescent="0.25">
      <c r="A343" s="30" t="s">
        <v>390</v>
      </c>
      <c r="B343" s="37">
        <f>SUM('Step 3'!B343:Y343)</f>
        <v>3526</v>
      </c>
      <c r="C343" s="37">
        <f>SUM('Step 3'!C343:Z343)</f>
        <v>3447</v>
      </c>
      <c r="D343" s="37">
        <f>SUM('Step 3'!D343:AA343)</f>
        <v>3399</v>
      </c>
      <c r="E343" s="37">
        <f>SUM('Step 3'!E343:AB343)</f>
        <v>3365</v>
      </c>
      <c r="F343" s="37">
        <f>SUM('Step 3'!F343:AC343)</f>
        <v>3355</v>
      </c>
      <c r="G343" s="37">
        <f>SUM('Step 3'!G343:AD343)</f>
        <v>3346</v>
      </c>
      <c r="H343" s="37">
        <f>SUM('Step 3'!H343:AE343)</f>
        <v>3323</v>
      </c>
    </row>
    <row r="344" spans="1:8" x14ac:dyDescent="0.25">
      <c r="A344" s="30" t="s">
        <v>391</v>
      </c>
      <c r="B344" s="37">
        <f>SUM('Step 3'!B344:Y344)</f>
        <v>6404</v>
      </c>
      <c r="C344" s="37">
        <f>SUM('Step 3'!C344:Z344)</f>
        <v>6286</v>
      </c>
      <c r="D344" s="37">
        <f>SUM('Step 3'!D344:AA344)</f>
        <v>6209</v>
      </c>
      <c r="E344" s="37">
        <f>SUM('Step 3'!E344:AB344)</f>
        <v>6145</v>
      </c>
      <c r="F344" s="37">
        <f>SUM('Step 3'!F344:AC344)</f>
        <v>6108</v>
      </c>
      <c r="G344" s="37">
        <f>SUM('Step 3'!G344:AD344)</f>
        <v>6079</v>
      </c>
      <c r="H344" s="37">
        <f>SUM('Step 3'!H344:AE344)</f>
        <v>6043</v>
      </c>
    </row>
    <row r="345" spans="1:8" x14ac:dyDescent="0.25">
      <c r="A345" s="30" t="s">
        <v>392</v>
      </c>
      <c r="B345" s="37">
        <f>SUM('Step 3'!B345:Y345)</f>
        <v>191</v>
      </c>
      <c r="C345" s="37">
        <f>SUM('Step 3'!C345:Z345)</f>
        <v>183</v>
      </c>
      <c r="D345" s="37">
        <f>SUM('Step 3'!D345:AA345)</f>
        <v>176</v>
      </c>
      <c r="E345" s="37">
        <f>SUM('Step 3'!E345:AB345)</f>
        <v>171</v>
      </c>
      <c r="F345" s="37">
        <f>SUM('Step 3'!F345:AC345)</f>
        <v>166</v>
      </c>
      <c r="G345" s="37">
        <f>SUM('Step 3'!G345:AD345)</f>
        <v>164</v>
      </c>
      <c r="H345" s="37">
        <f>SUM('Step 3'!H345:AE345)</f>
        <v>162</v>
      </c>
    </row>
    <row r="346" spans="1:8" x14ac:dyDescent="0.25">
      <c r="A346" s="30" t="s">
        <v>393</v>
      </c>
      <c r="B346" s="37">
        <f>SUM('Step 3'!B346:Y346)</f>
        <v>3613</v>
      </c>
      <c r="C346" s="37">
        <f>SUM('Step 3'!C346:Z346)</f>
        <v>3563</v>
      </c>
      <c r="D346" s="37">
        <f>SUM('Step 3'!D346:AA346)</f>
        <v>3536</v>
      </c>
      <c r="E346" s="37">
        <f>SUM('Step 3'!E346:AB346)</f>
        <v>3516</v>
      </c>
      <c r="F346" s="37">
        <f>SUM('Step 3'!F346:AC346)</f>
        <v>3516</v>
      </c>
      <c r="G346" s="37">
        <f>SUM('Step 3'!G346:AD346)</f>
        <v>3516</v>
      </c>
      <c r="H346" s="37">
        <f>SUM('Step 3'!H346:AE346)</f>
        <v>3505</v>
      </c>
    </row>
    <row r="347" spans="1:8" x14ac:dyDescent="0.25">
      <c r="A347" s="30" t="s">
        <v>394</v>
      </c>
      <c r="B347" s="37">
        <f>SUM('Step 3'!B347:Y347)</f>
        <v>7719</v>
      </c>
      <c r="C347" s="37">
        <f>SUM('Step 3'!C347:Z347)</f>
        <v>7565</v>
      </c>
      <c r="D347" s="37">
        <f>SUM('Step 3'!D347:AA347)</f>
        <v>7458</v>
      </c>
      <c r="E347" s="37">
        <f>SUM('Step 3'!E347:AB347)</f>
        <v>7352</v>
      </c>
      <c r="F347" s="37">
        <f>SUM('Step 3'!F347:AC347)</f>
        <v>7297</v>
      </c>
      <c r="G347" s="37">
        <f>SUM('Step 3'!G347:AD347)</f>
        <v>7247</v>
      </c>
      <c r="H347" s="37">
        <f>SUM('Step 3'!H347:AE347)</f>
        <v>7201</v>
      </c>
    </row>
    <row r="348" spans="1:8" x14ac:dyDescent="0.25">
      <c r="A348" s="30" t="s">
        <v>395</v>
      </c>
      <c r="B348" s="37">
        <f>SUM('Step 3'!B348:Y348)</f>
        <v>13057</v>
      </c>
      <c r="C348" s="37">
        <f>SUM('Step 3'!C348:Z348)</f>
        <v>12735</v>
      </c>
      <c r="D348" s="37">
        <f>SUM('Step 3'!D348:AA348)</f>
        <v>12489</v>
      </c>
      <c r="E348" s="37">
        <f>SUM('Step 3'!E348:AB348)</f>
        <v>12250</v>
      </c>
      <c r="F348" s="37">
        <f>SUM('Step 3'!F348:AC348)</f>
        <v>12153</v>
      </c>
      <c r="G348" s="37">
        <f>SUM('Step 3'!G348:AD348)</f>
        <v>12053</v>
      </c>
      <c r="H348" s="37">
        <f>SUM('Step 3'!H348:AE348)</f>
        <v>11947</v>
      </c>
    </row>
    <row r="349" spans="1:8" x14ac:dyDescent="0.25">
      <c r="A349" s="30" t="s">
        <v>396</v>
      </c>
      <c r="B349" s="37">
        <f>SUM('Step 3'!B349:Y349)</f>
        <v>12725</v>
      </c>
      <c r="C349" s="37">
        <f>SUM('Step 3'!C349:Z349)</f>
        <v>12572</v>
      </c>
      <c r="D349" s="37">
        <f>SUM('Step 3'!D349:AA349)</f>
        <v>12487</v>
      </c>
      <c r="E349" s="37">
        <f>SUM('Step 3'!E349:AB349)</f>
        <v>12397</v>
      </c>
      <c r="F349" s="37">
        <f>SUM('Step 3'!F349:AC349)</f>
        <v>12356</v>
      </c>
      <c r="G349" s="37">
        <f>SUM('Step 3'!G349:AD349)</f>
        <v>12343</v>
      </c>
      <c r="H349" s="37">
        <f>SUM('Step 3'!H349:AE349)</f>
        <v>12310</v>
      </c>
    </row>
    <row r="350" spans="1:8" x14ac:dyDescent="0.25">
      <c r="A350" s="30" t="s">
        <v>397</v>
      </c>
      <c r="B350" s="37">
        <f>SUM('Step 3'!B350:Y350)</f>
        <v>1141</v>
      </c>
      <c r="C350" s="37">
        <f>SUM('Step 3'!C350:Z350)</f>
        <v>1126</v>
      </c>
      <c r="D350" s="37">
        <f>SUM('Step 3'!D350:AA350)</f>
        <v>1115</v>
      </c>
      <c r="E350" s="37">
        <f>SUM('Step 3'!E350:AB350)</f>
        <v>1107</v>
      </c>
      <c r="F350" s="37">
        <f>SUM('Step 3'!F350:AC350)</f>
        <v>1106</v>
      </c>
      <c r="G350" s="37">
        <f>SUM('Step 3'!G350:AD350)</f>
        <v>1106</v>
      </c>
      <c r="H350" s="37">
        <f>SUM('Step 3'!H350:AE350)</f>
        <v>1097</v>
      </c>
    </row>
    <row r="351" spans="1:8" x14ac:dyDescent="0.25">
      <c r="A351" s="30" t="s">
        <v>398</v>
      </c>
      <c r="B351" s="37">
        <f>SUM('Step 3'!B351:Y351)</f>
        <v>10904</v>
      </c>
      <c r="C351" s="37">
        <f>SUM('Step 3'!C351:Z351)</f>
        <v>10755</v>
      </c>
      <c r="D351" s="37">
        <f>SUM('Step 3'!D351:AA351)</f>
        <v>10667</v>
      </c>
      <c r="E351" s="37">
        <f>SUM('Step 3'!E351:AB351)</f>
        <v>10567</v>
      </c>
      <c r="F351" s="37">
        <f>SUM('Step 3'!F351:AC351)</f>
        <v>10538</v>
      </c>
      <c r="G351" s="37">
        <f>SUM('Step 3'!G351:AD351)</f>
        <v>10508</v>
      </c>
      <c r="H351" s="37">
        <f>SUM('Step 3'!H351:AE351)</f>
        <v>10474</v>
      </c>
    </row>
    <row r="352" spans="1:8" x14ac:dyDescent="0.25">
      <c r="A352" s="30" t="s">
        <v>399</v>
      </c>
      <c r="B352" s="37">
        <f>SUM('Step 3'!B352:Y352)</f>
        <v>29588</v>
      </c>
      <c r="C352" s="37">
        <f>SUM('Step 3'!C352:Z352)</f>
        <v>29090</v>
      </c>
      <c r="D352" s="37">
        <f>SUM('Step 3'!D352:AA352)</f>
        <v>28792</v>
      </c>
      <c r="E352" s="37">
        <f>SUM('Step 3'!E352:AB352)</f>
        <v>28485</v>
      </c>
      <c r="F352" s="37">
        <f>SUM('Step 3'!F352:AC352)</f>
        <v>28244</v>
      </c>
      <c r="G352" s="37">
        <f>SUM('Step 3'!G352:AD352)</f>
        <v>28036</v>
      </c>
      <c r="H352" s="37">
        <f>SUM('Step 3'!H352:AE352)</f>
        <v>27771</v>
      </c>
    </row>
    <row r="353" spans="1:8" x14ac:dyDescent="0.25">
      <c r="A353" s="30" t="s">
        <v>400</v>
      </c>
      <c r="B353" s="37">
        <f>SUM('Step 3'!B353:Y353)</f>
        <v>6846</v>
      </c>
      <c r="C353" s="37">
        <f>SUM('Step 3'!C353:Z353)</f>
        <v>6721</v>
      </c>
      <c r="D353" s="37">
        <f>SUM('Step 3'!D353:AA353)</f>
        <v>6615</v>
      </c>
      <c r="E353" s="37">
        <f>SUM('Step 3'!E353:AB353)</f>
        <v>6494</v>
      </c>
      <c r="F353" s="37">
        <f>SUM('Step 3'!F353:AC353)</f>
        <v>6443</v>
      </c>
      <c r="G353" s="37">
        <f>SUM('Step 3'!G353:AD353)</f>
        <v>6420</v>
      </c>
      <c r="H353" s="37">
        <f>SUM('Step 3'!H353:AE353)</f>
        <v>6389</v>
      </c>
    </row>
    <row r="354" spans="1:8" x14ac:dyDescent="0.25">
      <c r="A354" s="30" t="s">
        <v>401</v>
      </c>
      <c r="B354" s="37">
        <f>SUM('Step 3'!B354:Y354)</f>
        <v>15758</v>
      </c>
      <c r="C354" s="37">
        <f>SUM('Step 3'!C354:Z354)</f>
        <v>15479</v>
      </c>
      <c r="D354" s="37">
        <f>SUM('Step 3'!D354:AA354)</f>
        <v>15266</v>
      </c>
      <c r="E354" s="37">
        <f>SUM('Step 3'!E354:AB354)</f>
        <v>15012</v>
      </c>
      <c r="F354" s="37">
        <f>SUM('Step 3'!F354:AC354)</f>
        <v>14840</v>
      </c>
      <c r="G354" s="37">
        <f>SUM('Step 3'!G354:AD354)</f>
        <v>14721</v>
      </c>
      <c r="H354" s="37">
        <f>SUM('Step 3'!H354:AE354)</f>
        <v>14570</v>
      </c>
    </row>
    <row r="355" spans="1:8" x14ac:dyDescent="0.25">
      <c r="A355" s="30" t="s">
        <v>402</v>
      </c>
      <c r="B355" s="37">
        <f>SUM('Step 3'!B355:Y355)</f>
        <v>3165</v>
      </c>
      <c r="C355" s="37">
        <f>SUM('Step 3'!C355:Z355)</f>
        <v>3122</v>
      </c>
      <c r="D355" s="37">
        <f>SUM('Step 3'!D355:AA355)</f>
        <v>3100</v>
      </c>
      <c r="E355" s="37">
        <f>SUM('Step 3'!E355:AB355)</f>
        <v>3066</v>
      </c>
      <c r="F355" s="37">
        <f>SUM('Step 3'!F355:AC355)</f>
        <v>3054</v>
      </c>
      <c r="G355" s="37">
        <f>SUM('Step 3'!G355:AD355)</f>
        <v>3056</v>
      </c>
      <c r="H355" s="37">
        <f>SUM('Step 3'!H355:AE355)</f>
        <v>3043</v>
      </c>
    </row>
    <row r="356" spans="1:8" x14ac:dyDescent="0.25">
      <c r="A356" s="30" t="s">
        <v>403</v>
      </c>
      <c r="B356" s="37">
        <f>SUM('Step 3'!B356:Y356)</f>
        <v>394</v>
      </c>
      <c r="C356" s="37">
        <f>SUM('Step 3'!C356:Z356)</f>
        <v>382</v>
      </c>
      <c r="D356" s="37">
        <f>SUM('Step 3'!D356:AA356)</f>
        <v>366</v>
      </c>
      <c r="E356" s="37">
        <f>SUM('Step 3'!E356:AB356)</f>
        <v>359</v>
      </c>
      <c r="F356" s="37">
        <f>SUM('Step 3'!F356:AC356)</f>
        <v>355</v>
      </c>
      <c r="G356" s="37">
        <f>SUM('Step 3'!G356:AD356)</f>
        <v>354</v>
      </c>
      <c r="H356" s="37">
        <f>SUM('Step 3'!H356:AE356)</f>
        <v>350</v>
      </c>
    </row>
    <row r="357" spans="1:8" x14ac:dyDescent="0.25">
      <c r="A357" s="30" t="s">
        <v>404</v>
      </c>
      <c r="B357" s="37">
        <f>SUM('Step 3'!B357:Y357)</f>
        <v>341</v>
      </c>
      <c r="C357" s="37">
        <f>SUM('Step 3'!C357:Z357)</f>
        <v>334</v>
      </c>
      <c r="D357" s="37">
        <f>SUM('Step 3'!D357:AA357)</f>
        <v>333</v>
      </c>
      <c r="E357" s="37">
        <f>SUM('Step 3'!E357:AB357)</f>
        <v>332</v>
      </c>
      <c r="F357" s="37">
        <f>SUM('Step 3'!F357:AC357)</f>
        <v>331</v>
      </c>
      <c r="G357" s="37">
        <f>SUM('Step 3'!G357:AD357)</f>
        <v>334</v>
      </c>
      <c r="H357" s="37">
        <f>SUM('Step 3'!H357:AE357)</f>
        <v>333</v>
      </c>
    </row>
    <row r="358" spans="1:8" x14ac:dyDescent="0.25">
      <c r="A358" s="30" t="s">
        <v>405</v>
      </c>
      <c r="B358" s="37">
        <f>SUM('Step 3'!B358:Y358)</f>
        <v>14751</v>
      </c>
      <c r="C358" s="37">
        <f>SUM('Step 3'!C358:Z358)</f>
        <v>14501</v>
      </c>
      <c r="D358" s="37">
        <f>SUM('Step 3'!D358:AA358)</f>
        <v>14314</v>
      </c>
      <c r="E358" s="37">
        <f>SUM('Step 3'!E358:AB358)</f>
        <v>14165</v>
      </c>
      <c r="F358" s="37">
        <f>SUM('Step 3'!F358:AC358)</f>
        <v>14098</v>
      </c>
      <c r="G358" s="37">
        <f>SUM('Step 3'!G358:AD358)</f>
        <v>14052</v>
      </c>
      <c r="H358" s="37">
        <f>SUM('Step 3'!H358:AE358)</f>
        <v>14004</v>
      </c>
    </row>
    <row r="359" spans="1:8" x14ac:dyDescent="0.25">
      <c r="A359" s="30" t="s">
        <v>406</v>
      </c>
      <c r="B359" s="37">
        <f>SUM('Step 3'!B359:Y359)</f>
        <v>5108</v>
      </c>
      <c r="C359" s="37">
        <f>SUM('Step 3'!C359:Z359)</f>
        <v>5037</v>
      </c>
      <c r="D359" s="37">
        <f>SUM('Step 3'!D359:AA359)</f>
        <v>5003</v>
      </c>
      <c r="E359" s="37">
        <f>SUM('Step 3'!E359:AB359)</f>
        <v>4952</v>
      </c>
      <c r="F359" s="37">
        <f>SUM('Step 3'!F359:AC359)</f>
        <v>4924</v>
      </c>
      <c r="G359" s="37">
        <f>SUM('Step 3'!G359:AD359)</f>
        <v>4901</v>
      </c>
      <c r="H359" s="37">
        <f>SUM('Step 3'!H359:AE359)</f>
        <v>4863</v>
      </c>
    </row>
    <row r="360" spans="1:8" x14ac:dyDescent="0.25">
      <c r="A360" s="30" t="s">
        <v>407</v>
      </c>
      <c r="B360" s="37">
        <f>SUM('Step 3'!B360:Y360)</f>
        <v>11586</v>
      </c>
      <c r="C360" s="37">
        <f>SUM('Step 3'!C360:Z360)</f>
        <v>11375</v>
      </c>
      <c r="D360" s="37">
        <f>SUM('Step 3'!D360:AA360)</f>
        <v>11192</v>
      </c>
      <c r="E360" s="37">
        <f>SUM('Step 3'!E360:AB360)</f>
        <v>11024</v>
      </c>
      <c r="F360" s="37">
        <f>SUM('Step 3'!F360:AC360)</f>
        <v>10903</v>
      </c>
      <c r="G360" s="37">
        <f>SUM('Step 3'!G360:AD360)</f>
        <v>10808</v>
      </c>
      <c r="H360" s="37">
        <f>SUM('Step 3'!H360:AE360)</f>
        <v>10705</v>
      </c>
    </row>
    <row r="361" spans="1:8" x14ac:dyDescent="0.25">
      <c r="A361" s="30" t="s">
        <v>408</v>
      </c>
      <c r="B361" s="37">
        <f>SUM('Step 3'!B361:Y361)</f>
        <v>9883</v>
      </c>
      <c r="C361" s="37">
        <f>SUM('Step 3'!C361:Z361)</f>
        <v>9735</v>
      </c>
      <c r="D361" s="37">
        <f>SUM('Step 3'!D361:AA361)</f>
        <v>9684</v>
      </c>
      <c r="E361" s="37">
        <f>SUM('Step 3'!E361:AB361)</f>
        <v>9632</v>
      </c>
      <c r="F361" s="37">
        <f>SUM('Step 3'!F361:AC361)</f>
        <v>9589</v>
      </c>
      <c r="G361" s="37">
        <f>SUM('Step 3'!G361:AD361)</f>
        <v>9564</v>
      </c>
      <c r="H361" s="37">
        <f>SUM('Step 3'!H361:AE361)</f>
        <v>9523</v>
      </c>
    </row>
    <row r="362" spans="1:8" x14ac:dyDescent="0.25">
      <c r="A362" s="30" t="s">
        <v>409</v>
      </c>
      <c r="B362" s="37">
        <f>SUM('Step 3'!B362:Y362)</f>
        <v>3825</v>
      </c>
      <c r="C362" s="37">
        <f>SUM('Step 3'!C362:Z362)</f>
        <v>3717</v>
      </c>
      <c r="D362" s="37">
        <f>SUM('Step 3'!D362:AA362)</f>
        <v>3630</v>
      </c>
      <c r="E362" s="37">
        <f>SUM('Step 3'!E362:AB362)</f>
        <v>3545</v>
      </c>
      <c r="F362" s="37">
        <f>SUM('Step 3'!F362:AC362)</f>
        <v>3507</v>
      </c>
      <c r="G362" s="37">
        <f>SUM('Step 3'!G362:AD362)</f>
        <v>3483</v>
      </c>
      <c r="H362" s="37">
        <f>SUM('Step 3'!H362:AE362)</f>
        <v>3451</v>
      </c>
    </row>
    <row r="363" spans="1:8" x14ac:dyDescent="0.25">
      <c r="A363" s="30" t="s">
        <v>410</v>
      </c>
      <c r="B363" s="37">
        <f>SUM('Step 3'!B363:Y363)</f>
        <v>565</v>
      </c>
      <c r="C363" s="37">
        <f>SUM('Step 3'!C363:Z363)</f>
        <v>554</v>
      </c>
      <c r="D363" s="37">
        <f>SUM('Step 3'!D363:AA363)</f>
        <v>537</v>
      </c>
      <c r="E363" s="37">
        <f>SUM('Step 3'!E363:AB363)</f>
        <v>521</v>
      </c>
      <c r="F363" s="37">
        <f>SUM('Step 3'!F363:AC363)</f>
        <v>508</v>
      </c>
      <c r="G363" s="37">
        <f>SUM('Step 3'!G363:AD363)</f>
        <v>493</v>
      </c>
      <c r="H363" s="37">
        <f>SUM('Step 3'!H363:AE363)</f>
        <v>477</v>
      </c>
    </row>
    <row r="364" spans="1:8" x14ac:dyDescent="0.25">
      <c r="A364" s="30" t="s">
        <v>411</v>
      </c>
      <c r="B364" s="37">
        <f>SUM('Step 3'!B364:Y364)</f>
        <v>2077</v>
      </c>
      <c r="C364" s="37">
        <f>SUM('Step 3'!C364:Z364)</f>
        <v>2046</v>
      </c>
      <c r="D364" s="37">
        <f>SUM('Step 3'!D364:AA364)</f>
        <v>2035</v>
      </c>
      <c r="E364" s="37">
        <f>SUM('Step 3'!E364:AB364)</f>
        <v>2031</v>
      </c>
      <c r="F364" s="37">
        <f>SUM('Step 3'!F364:AC364)</f>
        <v>2025</v>
      </c>
      <c r="G364" s="37">
        <f>SUM('Step 3'!G364:AD364)</f>
        <v>2021</v>
      </c>
      <c r="H364" s="37">
        <f>SUM('Step 3'!H364:AE364)</f>
        <v>2013</v>
      </c>
    </row>
    <row r="365" spans="1:8" x14ac:dyDescent="0.25">
      <c r="A365" s="30" t="s">
        <v>412</v>
      </c>
      <c r="B365" s="37">
        <f>SUM('Step 3'!B365:Y365)</f>
        <v>3725</v>
      </c>
      <c r="C365" s="37">
        <f>SUM('Step 3'!C365:Z365)</f>
        <v>3666</v>
      </c>
      <c r="D365" s="37">
        <f>SUM('Step 3'!D365:AA365)</f>
        <v>3631</v>
      </c>
      <c r="E365" s="37">
        <f>SUM('Step 3'!E365:AB365)</f>
        <v>3594</v>
      </c>
      <c r="F365" s="37">
        <f>SUM('Step 3'!F365:AC365)</f>
        <v>3582</v>
      </c>
      <c r="G365" s="37">
        <f>SUM('Step 3'!G365:AD365)</f>
        <v>3578</v>
      </c>
      <c r="H365" s="37">
        <f>SUM('Step 3'!H365:AE365)</f>
        <v>3561</v>
      </c>
    </row>
    <row r="366" spans="1:8" x14ac:dyDescent="0.25">
      <c r="A366" s="30" t="s">
        <v>413</v>
      </c>
      <c r="B366" s="37">
        <f>SUM('Step 3'!B366:Y366)</f>
        <v>3559</v>
      </c>
      <c r="C366" s="37">
        <f>SUM('Step 3'!C366:Z366)</f>
        <v>3509</v>
      </c>
      <c r="D366" s="37">
        <f>SUM('Step 3'!D366:AA366)</f>
        <v>3477</v>
      </c>
      <c r="E366" s="37">
        <f>SUM('Step 3'!E366:AB366)</f>
        <v>3435</v>
      </c>
      <c r="F366" s="37">
        <f>SUM('Step 3'!F366:AC366)</f>
        <v>3431</v>
      </c>
      <c r="G366" s="37">
        <f>SUM('Step 3'!G366:AD366)</f>
        <v>3415</v>
      </c>
      <c r="H366" s="37">
        <f>SUM('Step 3'!H366:AE366)</f>
        <v>3395</v>
      </c>
    </row>
    <row r="367" spans="1:8" x14ac:dyDescent="0.25">
      <c r="A367" s="30" t="s">
        <v>414</v>
      </c>
      <c r="B367" s="37">
        <f>SUM('Step 3'!B367:Y367)</f>
        <v>2128</v>
      </c>
      <c r="C367" s="37">
        <f>SUM('Step 3'!C367:Z367)</f>
        <v>2082</v>
      </c>
      <c r="D367" s="37">
        <f>SUM('Step 3'!D367:AA367)</f>
        <v>2050</v>
      </c>
      <c r="E367" s="37">
        <f>SUM('Step 3'!E367:AB367)</f>
        <v>2024</v>
      </c>
      <c r="F367" s="37">
        <f>SUM('Step 3'!F367:AC367)</f>
        <v>2008</v>
      </c>
      <c r="G367" s="37">
        <f>SUM('Step 3'!G367:AD367)</f>
        <v>1991</v>
      </c>
      <c r="H367" s="37">
        <f>SUM('Step 3'!H367:AE367)</f>
        <v>1974</v>
      </c>
    </row>
    <row r="368" spans="1:8" x14ac:dyDescent="0.25">
      <c r="A368" s="30" t="s">
        <v>415</v>
      </c>
      <c r="B368" s="37">
        <f>SUM('Step 3'!B368:Y368)</f>
        <v>1783</v>
      </c>
      <c r="C368" s="37">
        <f>SUM('Step 3'!C368:Z368)</f>
        <v>1766</v>
      </c>
      <c r="D368" s="37">
        <f>SUM('Step 3'!D368:AA368)</f>
        <v>1751</v>
      </c>
      <c r="E368" s="37">
        <f>SUM('Step 3'!E368:AB368)</f>
        <v>1741</v>
      </c>
      <c r="F368" s="37">
        <f>SUM('Step 3'!F368:AC368)</f>
        <v>1737</v>
      </c>
      <c r="G368" s="37">
        <f>SUM('Step 3'!G368:AD368)</f>
        <v>1734</v>
      </c>
      <c r="H368" s="37">
        <f>SUM('Step 3'!H368:AE368)</f>
        <v>1728</v>
      </c>
    </row>
    <row r="369" spans="1:8" x14ac:dyDescent="0.25">
      <c r="A369" s="30" t="s">
        <v>416</v>
      </c>
      <c r="B369" s="37">
        <f>SUM('Step 3'!B369:Y369)</f>
        <v>16642</v>
      </c>
      <c r="C369" s="37">
        <f>SUM('Step 3'!C369:Z369)</f>
        <v>16375</v>
      </c>
      <c r="D369" s="37">
        <f>SUM('Step 3'!D369:AA369)</f>
        <v>16204</v>
      </c>
      <c r="E369" s="37">
        <f>SUM('Step 3'!E369:AB369)</f>
        <v>16046</v>
      </c>
      <c r="F369" s="37">
        <f>SUM('Step 3'!F369:AC369)</f>
        <v>15947</v>
      </c>
      <c r="G369" s="37">
        <f>SUM('Step 3'!G369:AD369)</f>
        <v>15874</v>
      </c>
      <c r="H369" s="37">
        <f>SUM('Step 3'!H369:AE369)</f>
        <v>15797</v>
      </c>
    </row>
    <row r="370" spans="1:8" x14ac:dyDescent="0.25">
      <c r="A370" s="30" t="s">
        <v>417</v>
      </c>
      <c r="B370" s="37">
        <f>SUM('Step 3'!B370:Y370)</f>
        <v>705</v>
      </c>
      <c r="C370" s="37">
        <f>SUM('Step 3'!C370:Z370)</f>
        <v>697</v>
      </c>
      <c r="D370" s="37">
        <f>SUM('Step 3'!D370:AA370)</f>
        <v>691</v>
      </c>
      <c r="E370" s="37">
        <f>SUM('Step 3'!E370:AB370)</f>
        <v>686</v>
      </c>
      <c r="F370" s="37">
        <f>SUM('Step 3'!F370:AC370)</f>
        <v>682</v>
      </c>
      <c r="G370" s="37">
        <f>SUM('Step 3'!G370:AD370)</f>
        <v>676</v>
      </c>
      <c r="H370" s="37">
        <f>SUM('Step 3'!H370:AE370)</f>
        <v>673</v>
      </c>
    </row>
    <row r="371" spans="1:8" x14ac:dyDescent="0.25">
      <c r="A371" s="30" t="s">
        <v>418</v>
      </c>
      <c r="B371" s="37">
        <f>SUM('Step 3'!B371:Y371)</f>
        <v>1407</v>
      </c>
      <c r="C371" s="37">
        <f>SUM('Step 3'!C371:Z371)</f>
        <v>1369</v>
      </c>
      <c r="D371" s="37">
        <f>SUM('Step 3'!D371:AA371)</f>
        <v>1343</v>
      </c>
      <c r="E371" s="37">
        <f>SUM('Step 3'!E371:AB371)</f>
        <v>1325</v>
      </c>
      <c r="F371" s="37">
        <f>SUM('Step 3'!F371:AC371)</f>
        <v>1315</v>
      </c>
      <c r="G371" s="37">
        <f>SUM('Step 3'!G371:AD371)</f>
        <v>1303</v>
      </c>
      <c r="H371" s="37">
        <f>SUM('Step 3'!H371:AE371)</f>
        <v>1291</v>
      </c>
    </row>
    <row r="372" spans="1:8" x14ac:dyDescent="0.25">
      <c r="A372" s="30" t="s">
        <v>419</v>
      </c>
      <c r="B372" s="37">
        <f>SUM('Step 3'!B372:Y372)</f>
        <v>7458</v>
      </c>
      <c r="C372" s="37">
        <f>SUM('Step 3'!C372:Z372)</f>
        <v>7377</v>
      </c>
      <c r="D372" s="37">
        <f>SUM('Step 3'!D372:AA372)</f>
        <v>7337</v>
      </c>
      <c r="E372" s="37">
        <f>SUM('Step 3'!E372:AB372)</f>
        <v>7297</v>
      </c>
      <c r="F372" s="37">
        <f>SUM('Step 3'!F372:AC372)</f>
        <v>7280</v>
      </c>
      <c r="G372" s="37">
        <f>SUM('Step 3'!G372:AD372)</f>
        <v>7275</v>
      </c>
      <c r="H372" s="37">
        <f>SUM('Step 3'!H372:AE372)</f>
        <v>7253</v>
      </c>
    </row>
    <row r="373" spans="1:8" x14ac:dyDescent="0.25">
      <c r="A373" s="30" t="s">
        <v>420</v>
      </c>
      <c r="B373" s="37">
        <f>SUM('Step 3'!B373:Y373)</f>
        <v>25077</v>
      </c>
      <c r="C373" s="37">
        <f>SUM('Step 3'!C373:Z373)</f>
        <v>24636</v>
      </c>
      <c r="D373" s="37">
        <f>SUM('Step 3'!D373:AA373)</f>
        <v>24340</v>
      </c>
      <c r="E373" s="37">
        <f>SUM('Step 3'!E373:AB373)</f>
        <v>24027</v>
      </c>
      <c r="F373" s="37">
        <f>SUM('Step 3'!F373:AC373)</f>
        <v>23851</v>
      </c>
      <c r="G373" s="37">
        <f>SUM('Step 3'!G373:AD373)</f>
        <v>23636</v>
      </c>
      <c r="H373" s="37">
        <f>SUM('Step 3'!H373:AE373)</f>
        <v>23486</v>
      </c>
    </row>
    <row r="374" spans="1:8" x14ac:dyDescent="0.25">
      <c r="A374" s="30" t="s">
        <v>421</v>
      </c>
      <c r="B374" s="37">
        <f>SUM('Step 3'!B374:Y374)</f>
        <v>9834</v>
      </c>
      <c r="C374" s="37">
        <f>SUM('Step 3'!C374:Z374)</f>
        <v>9699</v>
      </c>
      <c r="D374" s="37">
        <f>SUM('Step 3'!D374:AA374)</f>
        <v>9609</v>
      </c>
      <c r="E374" s="37">
        <f>SUM('Step 3'!E374:AB374)</f>
        <v>9537</v>
      </c>
      <c r="F374" s="37">
        <f>SUM('Step 3'!F374:AC374)</f>
        <v>9497</v>
      </c>
      <c r="G374" s="37">
        <f>SUM('Step 3'!G374:AD374)</f>
        <v>9471</v>
      </c>
      <c r="H374" s="37">
        <f>SUM('Step 3'!H374:AE374)</f>
        <v>9448</v>
      </c>
    </row>
    <row r="375" spans="1:8" x14ac:dyDescent="0.25">
      <c r="A375" s="30" t="s">
        <v>422</v>
      </c>
      <c r="B375" s="37">
        <f>SUM('Step 3'!B375:Y375)</f>
        <v>887</v>
      </c>
      <c r="C375" s="37">
        <f>SUM('Step 3'!C375:Z375)</f>
        <v>866</v>
      </c>
      <c r="D375" s="37">
        <f>SUM('Step 3'!D375:AA375)</f>
        <v>852</v>
      </c>
      <c r="E375" s="37">
        <f>SUM('Step 3'!E375:AB375)</f>
        <v>838</v>
      </c>
      <c r="F375" s="37">
        <f>SUM('Step 3'!F375:AC375)</f>
        <v>830</v>
      </c>
      <c r="G375" s="37">
        <f>SUM('Step 3'!G375:AD375)</f>
        <v>823</v>
      </c>
      <c r="H375" s="37">
        <f>SUM('Step 3'!H375:AE375)</f>
        <v>822</v>
      </c>
    </row>
    <row r="376" spans="1:8" x14ac:dyDescent="0.25">
      <c r="A376" s="30" t="s">
        <v>423</v>
      </c>
      <c r="B376" s="37">
        <f>SUM('Step 3'!B376:Y376)</f>
        <v>4069</v>
      </c>
      <c r="C376" s="37">
        <f>SUM('Step 3'!C376:Z376)</f>
        <v>4005</v>
      </c>
      <c r="D376" s="37">
        <f>SUM('Step 3'!D376:AA376)</f>
        <v>3963</v>
      </c>
      <c r="E376" s="37">
        <f>SUM('Step 3'!E376:AB376)</f>
        <v>3931</v>
      </c>
      <c r="F376" s="37">
        <f>SUM('Step 3'!F376:AC376)</f>
        <v>3913</v>
      </c>
      <c r="G376" s="37">
        <f>SUM('Step 3'!G376:AD376)</f>
        <v>3921</v>
      </c>
      <c r="H376" s="37">
        <f>SUM('Step 3'!H376:AE376)</f>
        <v>3931</v>
      </c>
    </row>
    <row r="377" spans="1:8" x14ac:dyDescent="0.25">
      <c r="A377" s="30" t="s">
        <v>424</v>
      </c>
      <c r="B377" s="37">
        <f>SUM('Step 3'!B377:Y377)</f>
        <v>3630</v>
      </c>
      <c r="C377" s="37">
        <f>SUM('Step 3'!C377:Z377)</f>
        <v>3583</v>
      </c>
      <c r="D377" s="37">
        <f>SUM('Step 3'!D377:AA377)</f>
        <v>3566</v>
      </c>
      <c r="E377" s="37">
        <f>SUM('Step 3'!E377:AB377)</f>
        <v>3550</v>
      </c>
      <c r="F377" s="37">
        <f>SUM('Step 3'!F377:AC377)</f>
        <v>3536</v>
      </c>
      <c r="G377" s="37">
        <f>SUM('Step 3'!G377:AD377)</f>
        <v>3534</v>
      </c>
      <c r="H377" s="37">
        <f>SUM('Step 3'!H377:AE377)</f>
        <v>3521</v>
      </c>
    </row>
    <row r="378" spans="1:8" x14ac:dyDescent="0.25">
      <c r="A378" s="30" t="s">
        <v>425</v>
      </c>
      <c r="B378" s="37">
        <f>SUM('Step 3'!B378:Y378)</f>
        <v>10886</v>
      </c>
      <c r="C378" s="37">
        <f>SUM('Step 3'!C378:Z378)</f>
        <v>10683</v>
      </c>
      <c r="D378" s="37">
        <f>SUM('Step 3'!D378:AA378)</f>
        <v>10484</v>
      </c>
      <c r="E378" s="37">
        <f>SUM('Step 3'!E378:AB378)</f>
        <v>10301</v>
      </c>
      <c r="F378" s="37">
        <f>SUM('Step 3'!F378:AC378)</f>
        <v>10217</v>
      </c>
      <c r="G378" s="37">
        <f>SUM('Step 3'!G378:AD378)</f>
        <v>10140</v>
      </c>
      <c r="H378" s="37">
        <f>SUM('Step 3'!H378:AE378)</f>
        <v>10045</v>
      </c>
    </row>
    <row r="379" spans="1:8" x14ac:dyDescent="0.25">
      <c r="A379" s="30" t="s">
        <v>426</v>
      </c>
      <c r="B379" s="37">
        <f>SUM('Step 3'!B379:Y379)</f>
        <v>5673</v>
      </c>
      <c r="C379" s="37">
        <f>SUM('Step 3'!C379:Z379)</f>
        <v>5593</v>
      </c>
      <c r="D379" s="37">
        <f>SUM('Step 3'!D379:AA379)</f>
        <v>5538</v>
      </c>
      <c r="E379" s="37">
        <f>SUM('Step 3'!E379:AB379)</f>
        <v>5489</v>
      </c>
      <c r="F379" s="37">
        <f>SUM('Step 3'!F379:AC379)</f>
        <v>5458</v>
      </c>
      <c r="G379" s="37">
        <f>SUM('Step 3'!G379:AD379)</f>
        <v>5427</v>
      </c>
      <c r="H379" s="37">
        <f>SUM('Step 3'!H379:AE379)</f>
        <v>5387</v>
      </c>
    </row>
    <row r="380" spans="1:8" x14ac:dyDescent="0.25">
      <c r="A380" s="30" t="s">
        <v>427</v>
      </c>
      <c r="B380" s="37">
        <f>SUM('Step 3'!B380:Y380)</f>
        <v>32162</v>
      </c>
      <c r="C380" s="37">
        <f>SUM('Step 3'!C380:Z380)</f>
        <v>31703</v>
      </c>
      <c r="D380" s="37">
        <f>SUM('Step 3'!D380:AA380)</f>
        <v>31326</v>
      </c>
      <c r="E380" s="37">
        <f>SUM('Step 3'!E380:AB380)</f>
        <v>31002</v>
      </c>
      <c r="F380" s="37">
        <f>SUM('Step 3'!F380:AC380)</f>
        <v>30821</v>
      </c>
      <c r="G380" s="37">
        <f>SUM('Step 3'!G380:AD380)</f>
        <v>30710</v>
      </c>
      <c r="H380" s="37">
        <f>SUM('Step 3'!H380:AE380)</f>
        <v>30583</v>
      </c>
    </row>
    <row r="381" spans="1:8" x14ac:dyDescent="0.25">
      <c r="A381" s="30" t="s">
        <v>428</v>
      </c>
      <c r="B381" s="37">
        <f>SUM('Step 3'!B381:Y381)</f>
        <v>641</v>
      </c>
      <c r="C381" s="37">
        <f>SUM('Step 3'!C381:Z381)</f>
        <v>630</v>
      </c>
      <c r="D381" s="37">
        <f>SUM('Step 3'!D381:AA381)</f>
        <v>621</v>
      </c>
      <c r="E381" s="37">
        <f>SUM('Step 3'!E381:AB381)</f>
        <v>614</v>
      </c>
      <c r="F381" s="37">
        <f>SUM('Step 3'!F381:AC381)</f>
        <v>617</v>
      </c>
      <c r="G381" s="37">
        <f>SUM('Step 3'!G381:AD381)</f>
        <v>617</v>
      </c>
      <c r="H381" s="37">
        <f>SUM('Step 3'!H381:AE381)</f>
        <v>608</v>
      </c>
    </row>
    <row r="382" spans="1:8" x14ac:dyDescent="0.25">
      <c r="A382" s="30" t="s">
        <v>429</v>
      </c>
      <c r="B382" s="37">
        <f>SUM('Step 3'!B382:Y382)</f>
        <v>9115</v>
      </c>
      <c r="C382" s="37">
        <f>SUM('Step 3'!C382:Z382)</f>
        <v>8973</v>
      </c>
      <c r="D382" s="37">
        <f>SUM('Step 3'!D382:AA382)</f>
        <v>8866</v>
      </c>
      <c r="E382" s="37">
        <f>SUM('Step 3'!E382:AB382)</f>
        <v>8778</v>
      </c>
      <c r="F382" s="37">
        <f>SUM('Step 3'!F382:AC382)</f>
        <v>8723</v>
      </c>
      <c r="G382" s="37">
        <f>SUM('Step 3'!G382:AD382)</f>
        <v>8694</v>
      </c>
      <c r="H382" s="37">
        <f>SUM('Step 3'!H382:AE382)</f>
        <v>8651</v>
      </c>
    </row>
    <row r="383" spans="1:8" x14ac:dyDescent="0.25">
      <c r="A383" s="30" t="s">
        <v>430</v>
      </c>
      <c r="B383" s="37">
        <f>SUM('Step 3'!B383:Y383)</f>
        <v>6720</v>
      </c>
      <c r="C383" s="37">
        <f>SUM('Step 3'!C383:Z383)</f>
        <v>6621</v>
      </c>
      <c r="D383" s="37">
        <f>SUM('Step 3'!D383:AA383)</f>
        <v>6555</v>
      </c>
      <c r="E383" s="37">
        <f>SUM('Step 3'!E383:AB383)</f>
        <v>6493</v>
      </c>
      <c r="F383" s="37">
        <f>SUM('Step 3'!F383:AC383)</f>
        <v>6433</v>
      </c>
      <c r="G383" s="37">
        <f>SUM('Step 3'!G383:AD383)</f>
        <v>6391</v>
      </c>
      <c r="H383" s="37">
        <f>SUM('Step 3'!H383:AE383)</f>
        <v>6366</v>
      </c>
    </row>
    <row r="384" spans="1:8" x14ac:dyDescent="0.25">
      <c r="A384" s="30" t="s">
        <v>431</v>
      </c>
      <c r="B384" s="37">
        <f>SUM('Step 3'!B384:Y384)</f>
        <v>1235</v>
      </c>
      <c r="C384" s="37">
        <f>SUM('Step 3'!C384:Z384)</f>
        <v>1222</v>
      </c>
      <c r="D384" s="37">
        <f>SUM('Step 3'!D384:AA384)</f>
        <v>1214</v>
      </c>
      <c r="E384" s="37">
        <f>SUM('Step 3'!E384:AB384)</f>
        <v>1197</v>
      </c>
      <c r="F384" s="37">
        <f>SUM('Step 3'!F384:AC384)</f>
        <v>1188</v>
      </c>
      <c r="G384" s="37">
        <f>SUM('Step 3'!G384:AD384)</f>
        <v>1192</v>
      </c>
      <c r="H384" s="37">
        <f>SUM('Step 3'!H384:AE384)</f>
        <v>1197</v>
      </c>
    </row>
    <row r="385" spans="1:8" x14ac:dyDescent="0.25">
      <c r="A385" s="30" t="s">
        <v>432</v>
      </c>
      <c r="B385" s="37">
        <f>SUM('Step 3'!B385:Y385)</f>
        <v>3099</v>
      </c>
      <c r="C385" s="37">
        <f>SUM('Step 3'!C385:Z385)</f>
        <v>3045</v>
      </c>
      <c r="D385" s="37">
        <f>SUM('Step 3'!D385:AA385)</f>
        <v>3011</v>
      </c>
      <c r="E385" s="37">
        <f>SUM('Step 3'!E385:AB385)</f>
        <v>2985</v>
      </c>
      <c r="F385" s="37">
        <f>SUM('Step 3'!F385:AC385)</f>
        <v>2962</v>
      </c>
      <c r="G385" s="37">
        <f>SUM('Step 3'!G385:AD385)</f>
        <v>2945</v>
      </c>
      <c r="H385" s="37">
        <f>SUM('Step 3'!H385:AE385)</f>
        <v>2918</v>
      </c>
    </row>
    <row r="386" spans="1:8" x14ac:dyDescent="0.25">
      <c r="A386" s="30" t="s">
        <v>433</v>
      </c>
      <c r="B386" s="37">
        <f>SUM('Step 3'!B386:Y386)</f>
        <v>11530</v>
      </c>
      <c r="C386" s="37">
        <f>SUM('Step 3'!C386:Z386)</f>
        <v>11334</v>
      </c>
      <c r="D386" s="37">
        <f>SUM('Step 3'!D386:AA386)</f>
        <v>11205</v>
      </c>
      <c r="E386" s="37">
        <f>SUM('Step 3'!E386:AB386)</f>
        <v>11056</v>
      </c>
      <c r="F386" s="37">
        <f>SUM('Step 3'!F386:AC386)</f>
        <v>10942</v>
      </c>
      <c r="G386" s="37">
        <f>SUM('Step 3'!G386:AD386)</f>
        <v>10853</v>
      </c>
      <c r="H386" s="37">
        <f>SUM('Step 3'!H386:AE386)</f>
        <v>10761</v>
      </c>
    </row>
    <row r="387" spans="1:8" x14ac:dyDescent="0.25">
      <c r="A387" s="30" t="s">
        <v>434</v>
      </c>
      <c r="B387" s="37">
        <f>SUM('Step 3'!B387:Y387)</f>
        <v>6444</v>
      </c>
      <c r="C387" s="37">
        <f>SUM('Step 3'!C387:Z387)</f>
        <v>6324</v>
      </c>
      <c r="D387" s="37">
        <f>SUM('Step 3'!D387:AA387)</f>
        <v>6242</v>
      </c>
      <c r="E387" s="37">
        <f>SUM('Step 3'!E387:AB387)</f>
        <v>6151</v>
      </c>
      <c r="F387" s="37">
        <f>SUM('Step 3'!F387:AC387)</f>
        <v>6094</v>
      </c>
      <c r="G387" s="37">
        <f>SUM('Step 3'!G387:AD387)</f>
        <v>6057</v>
      </c>
      <c r="H387" s="37">
        <f>SUM('Step 3'!H387:AE387)</f>
        <v>5978</v>
      </c>
    </row>
    <row r="388" spans="1:8" x14ac:dyDescent="0.25">
      <c r="A388" s="30" t="s">
        <v>435</v>
      </c>
      <c r="B388" s="37">
        <f>SUM('Step 3'!B388:Y388)</f>
        <v>7630</v>
      </c>
      <c r="C388" s="37">
        <f>SUM('Step 3'!C388:Z388)</f>
        <v>7526</v>
      </c>
      <c r="D388" s="37">
        <f>SUM('Step 3'!D388:AA388)</f>
        <v>7443</v>
      </c>
      <c r="E388" s="37">
        <f>SUM('Step 3'!E388:AB388)</f>
        <v>7368</v>
      </c>
      <c r="F388" s="37">
        <f>SUM('Step 3'!F388:AC388)</f>
        <v>7317</v>
      </c>
      <c r="G388" s="37">
        <f>SUM('Step 3'!G388:AD388)</f>
        <v>7279</v>
      </c>
      <c r="H388" s="37">
        <f>SUM('Step 3'!H388:AE388)</f>
        <v>7242</v>
      </c>
    </row>
    <row r="389" spans="1:8" x14ac:dyDescent="0.25">
      <c r="A389" s="30" t="s">
        <v>436</v>
      </c>
      <c r="B389" s="37">
        <f>SUM('Step 3'!B389:Y389)</f>
        <v>416</v>
      </c>
      <c r="C389" s="37">
        <f>SUM('Step 3'!C389:Z389)</f>
        <v>407</v>
      </c>
      <c r="D389" s="37">
        <f>SUM('Step 3'!D389:AA389)</f>
        <v>403</v>
      </c>
      <c r="E389" s="37">
        <f>SUM('Step 3'!E389:AB389)</f>
        <v>399</v>
      </c>
      <c r="F389" s="37">
        <f>SUM('Step 3'!F389:AC389)</f>
        <v>399</v>
      </c>
      <c r="G389" s="37">
        <f>SUM('Step 3'!G389:AD389)</f>
        <v>400</v>
      </c>
      <c r="H389" s="37">
        <f>SUM('Step 3'!H389:AE389)</f>
        <v>401</v>
      </c>
    </row>
    <row r="390" spans="1:8" x14ac:dyDescent="0.25">
      <c r="A390" s="30" t="s">
        <v>437</v>
      </c>
      <c r="B390" s="37">
        <f>SUM('Step 3'!B390:Y390)</f>
        <v>9867</v>
      </c>
      <c r="C390" s="37">
        <f>SUM('Step 3'!C390:Z390)</f>
        <v>9693</v>
      </c>
      <c r="D390" s="37">
        <f>SUM('Step 3'!D390:AA390)</f>
        <v>9566</v>
      </c>
      <c r="E390" s="37">
        <f>SUM('Step 3'!E390:AB390)</f>
        <v>9442</v>
      </c>
      <c r="F390" s="37">
        <f>SUM('Step 3'!F390:AC390)</f>
        <v>9370</v>
      </c>
      <c r="G390" s="37">
        <f>SUM('Step 3'!G390:AD390)</f>
        <v>9323</v>
      </c>
      <c r="H390" s="37">
        <f>SUM('Step 3'!H390:AE390)</f>
        <v>9274</v>
      </c>
    </row>
    <row r="391" spans="1:8" x14ac:dyDescent="0.25">
      <c r="A391" s="30" t="s">
        <v>438</v>
      </c>
      <c r="B391" s="37">
        <f>SUM('Step 3'!B391:Y391)</f>
        <v>20030</v>
      </c>
      <c r="C391" s="37">
        <f>SUM('Step 3'!C391:Z391)</f>
        <v>19671</v>
      </c>
      <c r="D391" s="37">
        <f>SUM('Step 3'!D391:AA391)</f>
        <v>19384</v>
      </c>
      <c r="E391" s="37">
        <f>SUM('Step 3'!E391:AB391)</f>
        <v>19102</v>
      </c>
      <c r="F391" s="37">
        <f>SUM('Step 3'!F391:AC391)</f>
        <v>18976</v>
      </c>
      <c r="G391" s="37">
        <f>SUM('Step 3'!G391:AD391)</f>
        <v>18868</v>
      </c>
      <c r="H391" s="37">
        <f>SUM('Step 3'!H391:AE391)</f>
        <v>18752</v>
      </c>
    </row>
    <row r="392" spans="1:8" x14ac:dyDescent="0.25">
      <c r="A392" s="30" t="s">
        <v>439</v>
      </c>
      <c r="B392" s="37">
        <f>SUM('Step 3'!B392:Y392)</f>
        <v>111627</v>
      </c>
      <c r="C392" s="37">
        <f>SUM('Step 3'!C392:Z392)</f>
        <v>109719</v>
      </c>
      <c r="D392" s="37">
        <f>SUM('Step 3'!D392:AA392)</f>
        <v>108290</v>
      </c>
      <c r="E392" s="37">
        <f>SUM('Step 3'!E392:AB392)</f>
        <v>106901</v>
      </c>
      <c r="F392" s="37">
        <f>SUM('Step 3'!F392:AC392)</f>
        <v>105825</v>
      </c>
      <c r="G392" s="37">
        <f>SUM('Step 3'!G392:AD392)</f>
        <v>104933</v>
      </c>
      <c r="H392" s="37">
        <f>SUM('Step 3'!H392:AE392)</f>
        <v>103979</v>
      </c>
    </row>
    <row r="393" spans="1:8" x14ac:dyDescent="0.25">
      <c r="A393" s="30" t="s">
        <v>440</v>
      </c>
      <c r="B393" s="37">
        <f>SUM('Step 3'!B393:Y393)</f>
        <v>465387</v>
      </c>
      <c r="C393" s="37">
        <f>SUM('Step 3'!C393:Z393)</f>
        <v>457604</v>
      </c>
      <c r="D393" s="37">
        <f>SUM('Step 3'!D393:AA393)</f>
        <v>451964</v>
      </c>
      <c r="E393" s="37">
        <f>SUM('Step 3'!E393:AB393)</f>
        <v>446460</v>
      </c>
      <c r="F393" s="37">
        <f>SUM('Step 3'!F393:AC393)</f>
        <v>443061</v>
      </c>
      <c r="G393" s="37">
        <f>SUM('Step 3'!G393:AD393)</f>
        <v>440169</v>
      </c>
      <c r="H393" s="37">
        <f>SUM('Step 3'!H393:AE393)</f>
        <v>436700</v>
      </c>
    </row>
    <row r="394" spans="1:8" x14ac:dyDescent="0.25">
      <c r="A394" s="30" t="s">
        <v>441</v>
      </c>
      <c r="B394" s="37">
        <f>SUM('Step 3'!B394:Y394)</f>
        <v>384858</v>
      </c>
      <c r="C394" s="37">
        <f>SUM('Step 3'!C394:Z394)</f>
        <v>378674</v>
      </c>
      <c r="D394" s="37">
        <f>SUM('Step 3'!D394:AA394)</f>
        <v>374131</v>
      </c>
      <c r="E394" s="37">
        <f>SUM('Step 3'!E394:AB394)</f>
        <v>369660</v>
      </c>
      <c r="F394" s="37">
        <f>SUM('Step 3'!F394:AC394)</f>
        <v>366621</v>
      </c>
      <c r="G394" s="37">
        <f>SUM('Step 3'!G394:AD394)</f>
        <v>364120</v>
      </c>
      <c r="H394" s="37">
        <f>SUM('Step 3'!H394:AE394)</f>
        <v>361417</v>
      </c>
    </row>
    <row r="395" spans="1:8" x14ac:dyDescent="0.25">
      <c r="A395" s="30" t="s">
        <v>442</v>
      </c>
      <c r="B395" s="37">
        <f>SUM('Step 3'!B395:Y395)</f>
        <v>327118</v>
      </c>
      <c r="C395" s="37">
        <f>SUM('Step 3'!C395:Z395)</f>
        <v>321667</v>
      </c>
      <c r="D395" s="37">
        <f>SUM('Step 3'!D395:AA395)</f>
        <v>317681</v>
      </c>
      <c r="E395" s="37">
        <f>SUM('Step 3'!E395:AB395)</f>
        <v>313772</v>
      </c>
      <c r="F395" s="37">
        <f>SUM('Step 3'!F395:AC395)</f>
        <v>311269</v>
      </c>
      <c r="G395" s="37">
        <f>SUM('Step 3'!G395:AD395)</f>
        <v>309196</v>
      </c>
      <c r="H395" s="37">
        <f>SUM('Step 3'!H395:AE395)</f>
        <v>306806</v>
      </c>
    </row>
    <row r="396" spans="1:8" x14ac:dyDescent="0.25">
      <c r="A396" s="30" t="s">
        <v>443</v>
      </c>
      <c r="B396" s="37">
        <f>SUM('Step 3'!B396:Y396)</f>
        <v>605</v>
      </c>
      <c r="C396" s="37">
        <f>SUM('Step 3'!C396:Z396)</f>
        <v>584</v>
      </c>
      <c r="D396" s="37">
        <f>SUM('Step 3'!D396:AA396)</f>
        <v>577</v>
      </c>
      <c r="E396" s="37">
        <f>SUM('Step 3'!E396:AB396)</f>
        <v>571</v>
      </c>
      <c r="F396" s="37">
        <f>SUM('Step 3'!F396:AC396)</f>
        <v>571</v>
      </c>
      <c r="G396" s="37">
        <f>SUM('Step 3'!G396:AD396)</f>
        <v>573</v>
      </c>
      <c r="H396" s="37">
        <f>SUM('Step 3'!H396:AE396)</f>
        <v>570</v>
      </c>
    </row>
    <row r="397" spans="1:8" x14ac:dyDescent="0.25">
      <c r="A397" s="30" t="s">
        <v>444</v>
      </c>
      <c r="B397" s="37">
        <f>SUM('Step 3'!B397:Y397)</f>
        <v>5298</v>
      </c>
      <c r="C397" s="37">
        <f>SUM('Step 3'!C397:Z397)</f>
        <v>5190</v>
      </c>
      <c r="D397" s="37">
        <f>SUM('Step 3'!D397:AA397)</f>
        <v>5112</v>
      </c>
      <c r="E397" s="37">
        <f>SUM('Step 3'!E397:AB397)</f>
        <v>5040</v>
      </c>
      <c r="F397" s="37">
        <f>SUM('Step 3'!F397:AC397)</f>
        <v>4983</v>
      </c>
      <c r="G397" s="37">
        <f>SUM('Step 3'!G397:AD397)</f>
        <v>4954</v>
      </c>
      <c r="H397" s="37">
        <f>SUM('Step 3'!H397:AE397)</f>
        <v>4913</v>
      </c>
    </row>
    <row r="398" spans="1:8" x14ac:dyDescent="0.25">
      <c r="A398" s="30" t="s">
        <v>445</v>
      </c>
      <c r="B398" s="37">
        <f>SUM('Step 3'!B398:Y398)</f>
        <v>16518</v>
      </c>
      <c r="C398" s="37">
        <f>SUM('Step 3'!C398:Z398)</f>
        <v>16177</v>
      </c>
      <c r="D398" s="37">
        <f>SUM('Step 3'!D398:AA398)</f>
        <v>15920</v>
      </c>
      <c r="E398" s="37">
        <f>SUM('Step 3'!E398:AB398)</f>
        <v>15682</v>
      </c>
      <c r="F398" s="37">
        <f>SUM('Step 3'!F398:AC398)</f>
        <v>15549</v>
      </c>
      <c r="G398" s="37">
        <f>SUM('Step 3'!G398:AD398)</f>
        <v>15431</v>
      </c>
      <c r="H398" s="37">
        <f>SUM('Step 3'!H398:AE398)</f>
        <v>15297</v>
      </c>
    </row>
  </sheetData>
  <autoFilter ref="A2:H398"/>
  <conditionalFormatting sqref="A3:A398">
    <cfRule type="expression" dxfId="0" priority="1">
      <formula>A3=VLOOKUP(A3,$CC$3:$CC$45,1,FALSE)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2016-06-13T14:04:33Z</cp:lastPrinted>
  <dcterms:created xsi:type="dcterms:W3CDTF">2014-04-29T15:00:15Z</dcterms:created>
  <dcterms:modified xsi:type="dcterms:W3CDTF">2017-08-11T13:50:48Z</dcterms:modified>
</cp:coreProperties>
</file>